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F:\Backup ITSY\Doctorate project\Impact project\Website files\SWAT downloads_16 Feb 2026\"/>
    </mc:Choice>
  </mc:AlternateContent>
  <xr:revisionPtr revIDLastSave="0" documentId="13_ncr:1_{25CE1838-54A3-4914-B5DD-9CF12C23AA3A}" xr6:coauthVersionLast="47" xr6:coauthVersionMax="47" xr10:uidLastSave="{00000000-0000-0000-0000-000000000000}"/>
  <bookViews>
    <workbookView xWindow="-98" yWindow="-98" windowWidth="24496" windowHeight="15675" xr2:uid="{61ACBFA7-35F4-485F-ACE4-C74C142CCDE0}"/>
    <workbookView xWindow="-98" yWindow="-98" windowWidth="24496" windowHeight="15675" activeTab="1" xr2:uid="{B817FA5E-176D-4ADC-8DFE-13A62ADD6E44}"/>
  </bookViews>
  <sheets>
    <sheet name="Data format for Power BI" sheetId="1" r:id="rId1"/>
    <sheet name="SWAT data ent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5" i="1" l="1"/>
  <c r="N5" i="1"/>
  <c r="O5" i="1"/>
  <c r="C5" i="1"/>
  <c r="B5" i="1"/>
  <c r="A5" i="1" l="1"/>
  <c r="G5" i="1"/>
  <c r="H5" i="1"/>
  <c r="I5" i="1"/>
  <c r="J5" i="1"/>
  <c r="K5" i="1"/>
  <c r="AT5" i="1" s="1"/>
  <c r="L5" i="1"/>
  <c r="M5" i="1"/>
  <c r="P5" i="1"/>
  <c r="Q5" i="1"/>
  <c r="R5" i="1"/>
  <c r="S5" i="1"/>
  <c r="T5" i="1"/>
  <c r="U5" i="1"/>
  <c r="V5" i="1"/>
  <c r="W5" i="1"/>
  <c r="X5" i="1"/>
  <c r="Y5" i="1"/>
  <c r="Z5" i="1"/>
  <c r="AA5" i="1"/>
  <c r="AB5" i="1"/>
  <c r="AC5" i="1"/>
  <c r="AD5" i="1"/>
  <c r="AE5" i="1"/>
  <c r="AG5" i="1"/>
  <c r="AH5" i="1"/>
  <c r="AI5" i="1"/>
  <c r="AJ5" i="1"/>
  <c r="AK5" i="1"/>
  <c r="AL5" i="1"/>
  <c r="AM5" i="1"/>
  <c r="AN5" i="1"/>
  <c r="AO5" i="1"/>
  <c r="AP5" i="1"/>
  <c r="AQ5" i="1"/>
  <c r="AR5" i="1"/>
  <c r="AS5" i="1"/>
  <c r="AU5" i="1"/>
  <c r="AV5" i="1"/>
  <c r="AW5" i="1"/>
  <c r="AX5" i="1"/>
  <c r="AY5" i="1"/>
  <c r="AZ5" i="1"/>
  <c r="BA5" i="1"/>
  <c r="BB5" i="1"/>
  <c r="BC5" i="1"/>
  <c r="BD5" i="1"/>
  <c r="BE5" i="1"/>
  <c r="BF5" i="1"/>
  <c r="BG5" i="1"/>
  <c r="BH5" i="1"/>
  <c r="BI5" i="1"/>
  <c r="BK5" i="1"/>
  <c r="BL5" i="1"/>
  <c r="BM5" i="1"/>
  <c r="BN5" i="1"/>
  <c r="BO5" i="1"/>
  <c r="BP5" i="1"/>
  <c r="BQ5" i="1"/>
  <c r="BR5" i="1"/>
  <c r="BS5" i="1"/>
  <c r="BT5" i="1"/>
  <c r="BU5" i="1"/>
  <c r="BV5" i="1"/>
  <c r="BW5" i="1"/>
  <c r="BX5" i="1"/>
  <c r="BY5" i="1"/>
  <c r="BZ5" i="1"/>
  <c r="CA5" i="1"/>
  <c r="CB5" i="1"/>
  <c r="CC5" i="1"/>
  <c r="CD5" i="1"/>
  <c r="CE5" i="1"/>
  <c r="CF5" i="1"/>
  <c r="CG5" i="1"/>
  <c r="CH5" i="1"/>
  <c r="CI5" i="1"/>
  <c r="CJ5" i="1"/>
  <c r="CK5" i="1"/>
  <c r="CL5" i="1"/>
  <c r="CM5" i="1"/>
  <c r="CN5" i="1"/>
  <c r="CO5" i="1"/>
  <c r="CP5" i="1"/>
  <c r="CQ5" i="1"/>
  <c r="CR5" i="1"/>
  <c r="CS5" i="1"/>
  <c r="CT5" i="1"/>
  <c r="CU5" i="1"/>
  <c r="CV5" i="1"/>
  <c r="CW5" i="1"/>
  <c r="CX5" i="1"/>
  <c r="CY5" i="1"/>
  <c r="CZ5" i="1"/>
  <c r="DA5" i="1"/>
  <c r="DB5" i="1"/>
  <c r="DC5" i="1"/>
  <c r="DD5" i="1"/>
  <c r="DE5" i="1"/>
  <c r="DF5" i="1"/>
  <c r="DG5" i="1"/>
  <c r="DH5" i="1"/>
  <c r="DI5" i="1"/>
  <c r="DJ5" i="1"/>
  <c r="DK5" i="1"/>
  <c r="DL5" i="1"/>
  <c r="DM5" i="1"/>
  <c r="DN5" i="1"/>
  <c r="DO5" i="1"/>
  <c r="DP5" i="1"/>
  <c r="DQ5" i="1"/>
  <c r="DR5" i="1"/>
  <c r="DS5" i="1"/>
  <c r="DT5" i="1"/>
  <c r="DU5" i="1"/>
  <c r="DV5" i="1"/>
  <c r="DW5" i="1"/>
  <c r="DX5" i="1"/>
  <c r="DY5" i="1"/>
  <c r="DZ5" i="1"/>
  <c r="EA5" i="1"/>
  <c r="EB5" i="1"/>
  <c r="EC5" i="1"/>
  <c r="ED5" i="1"/>
  <c r="EE5" i="1"/>
  <c r="EF5" i="1"/>
  <c r="EG5" i="1"/>
  <c r="EH5" i="1"/>
  <c r="EI5" i="1"/>
  <c r="EJ5" i="1"/>
  <c r="EK5" i="1"/>
  <c r="EL5" i="1"/>
  <c r="EM5" i="1"/>
  <c r="EN5" i="1"/>
  <c r="EO5" i="1"/>
  <c r="EP5" i="1"/>
  <c r="EQ5" i="1"/>
  <c r="ER5" i="1"/>
  <c r="ES5" i="1"/>
  <c r="ET5" i="1"/>
  <c r="EU5" i="1"/>
  <c r="EV5" i="1"/>
  <c r="EW5" i="1"/>
  <c r="EX5" i="1"/>
  <c r="EY5" i="1"/>
  <c r="EZ5" i="1"/>
  <c r="FA5" i="1"/>
  <c r="FB5" i="1"/>
  <c r="FC5" i="1"/>
  <c r="FD5" i="1"/>
  <c r="FE5" i="1"/>
  <c r="FF5" i="1"/>
  <c r="FG5" i="1"/>
  <c r="FH5" i="1"/>
  <c r="FI5" i="1"/>
  <c r="FJ5" i="1"/>
  <c r="FK5" i="1"/>
  <c r="FL5" i="1"/>
  <c r="FM5" i="1"/>
  <c r="FN5" i="1"/>
  <c r="FO5" i="1"/>
  <c r="FP5" i="1"/>
  <c r="FQ5" i="1"/>
  <c r="FR5" i="1"/>
  <c r="FS5" i="1"/>
  <c r="BJ5" i="1" l="1"/>
</calcChain>
</file>

<file path=xl/sharedStrings.xml><?xml version="1.0" encoding="utf-8"?>
<sst xmlns="http://schemas.openxmlformats.org/spreadsheetml/2006/main" count="1071" uniqueCount="274">
  <si>
    <r>
      <t>See directions in</t>
    </r>
    <r>
      <rPr>
        <sz val="16"/>
        <color rgb="FFFF0000"/>
        <rFont val="Aptos Narrow"/>
        <family val="2"/>
        <scheme val="minor"/>
      </rPr>
      <t xml:space="preserve"> </t>
    </r>
    <r>
      <rPr>
        <sz val="16"/>
        <rFont val="Aptos Narrow"/>
        <family val="2"/>
        <scheme val="minor"/>
      </rPr>
      <t xml:space="preserve">"SWAT data entry" </t>
    </r>
    <r>
      <rPr>
        <sz val="16"/>
        <color theme="1"/>
        <rFont val="Aptos Narrow"/>
        <family val="2"/>
        <scheme val="minor"/>
      </rPr>
      <t xml:space="preserve">tab. </t>
    </r>
    <r>
      <rPr>
        <sz val="16"/>
        <color rgb="FFFF0000"/>
        <rFont val="Aptos Narrow"/>
        <family val="2"/>
        <scheme val="minor"/>
      </rPr>
      <t>DO NOT</t>
    </r>
    <r>
      <rPr>
        <sz val="16"/>
        <color theme="1"/>
        <rFont val="Aptos Narrow"/>
        <family val="2"/>
        <scheme val="minor"/>
      </rPr>
      <t xml:space="preserve"> manually enter data into this sheet. </t>
    </r>
  </si>
  <si>
    <t>ID</t>
  </si>
  <si>
    <t>Start time</t>
  </si>
  <si>
    <t>Completion time</t>
  </si>
  <si>
    <t>Email</t>
  </si>
  <si>
    <t>Name</t>
  </si>
  <si>
    <t>Last modified time</t>
  </si>
  <si>
    <t>Your name</t>
  </si>
  <si>
    <t>Enclosure name/number</t>
  </si>
  <si>
    <t>Animal species</t>
  </si>
  <si>
    <t>Individual animal(s) identifiers</t>
  </si>
  <si>
    <t>Your role</t>
  </si>
  <si>
    <t>Q2 NUTRITION A diet sheet is available for the species and is suitable with no known issues</t>
  </si>
  <si>
    <t>Is it reviewed incorporating best practice guidelines for nutrition and evidence based literature as available for the taxa</t>
  </si>
  <si>
    <t>Q2 Please rate the welfare challenge</t>
  </si>
  <si>
    <t>Q2 notes on diet sheets</t>
  </si>
  <si>
    <t>Q6 Please rate the welfare challenge</t>
  </si>
  <si>
    <t>Q6 notes on weight measurement</t>
  </si>
  <si>
    <t>Q10 HEALTH Species/individuals are subject to preventative medicine regime (consider import testing, quarantine, vaccinations, parasitology, bacteriology etc)</t>
  </si>
  <si>
    <t>Q10 Please rate the welfare challenge</t>
  </si>
  <si>
    <t>Q10 notes on preventative medicine regime</t>
  </si>
  <si>
    <t>Q12 HEALTH Animals are free from chronic or recurring acute disease/injury/impairment (and note remedial actions in place if not)</t>
  </si>
  <si>
    <t>Q12 Please rate the welfare challenge</t>
  </si>
  <si>
    <t>Q12 notes on chronic/recurring acute disease</t>
  </si>
  <si>
    <t>Q14pre ENVIRONMENT Species appropriate parameters for temperature levels/gradients are set out in an environmental management plan (EMP) (and considers internal/external, seasonal, night-time, app...</t>
  </si>
  <si>
    <t>Q14pre ENVIRONMENT Measurements of appropriate temp levels/gradients made as per EMP</t>
  </si>
  <si>
    <t>Q14 ENVIRONMENT Temperature levels/gradients have been within parameters appropriate for the species year round over the last year</t>
  </si>
  <si>
    <t>Q14 Please rate the welfare challenge:</t>
  </si>
  <si>
    <t>Q14sub ENVIRONMENT Is artificial heating required to maintain appropriate temperatures?</t>
  </si>
  <si>
    <t>Q14sub ENVIRONMENT Is the heating on a thermostat?</t>
  </si>
  <si>
    <t>Q14sub ENVIRONMENT How reliable is the heating?</t>
  </si>
  <si>
    <t>Q14 notes on temperatures</t>
  </si>
  <si>
    <t>Q15pre ENVIRONMENT Species appropriate parameters for humidity levels/gradients are set out in an environmental management plan (EMP) (and considers internal/external, seasonal, night-time, approp...</t>
  </si>
  <si>
    <t>Q15pre ENVIRONMENT Measurements of appropriate humidity levels/gradients made as per EMP</t>
  </si>
  <si>
    <t>Q15 ENVIRONMENT Humidity levels/gradients have been within parameters appropriate for the species year round over the last year</t>
  </si>
  <si>
    <t>Q15 Please rate the welfare challenge</t>
  </si>
  <si>
    <t>Q15 notes on humidity</t>
  </si>
  <si>
    <t>Q16pre ENVIRONMENT Species appropriate parameters for light levels, quality and photo period are set out in an environmental management plan (EMP) (and considers UV, photoperiod, flicker/glare, co...</t>
  </si>
  <si>
    <t>Q16pre ENVIRONMENT Measurements of appropriate light levels, quality and photo period made as per EMP</t>
  </si>
  <si>
    <t>Q16 ENVIRONMENT Light levels, quality and photo period have been within parameters appropriate for the species year round over the last year</t>
  </si>
  <si>
    <t>Q16 Please rate the welfare challenge</t>
  </si>
  <si>
    <t>Q16 notes on lighting</t>
  </si>
  <si>
    <t>Q36 ENVIRONMENT Water testing is carried out on a routine basis and checked against acceptable ranges (as defined in the EMP) (answer not applicable if non-aquatic spp)</t>
  </si>
  <si>
    <t>Q36 Please rate welfare challenge</t>
  </si>
  <si>
    <t>Q36 notes on water testing</t>
  </si>
  <si>
    <t>Your role2</t>
  </si>
  <si>
    <t>Q5 HEALTH Body Condition Score is within normal limits</t>
  </si>
  <si>
    <t>Q5 Please rate the welfare challenge</t>
  </si>
  <si>
    <t>Q5 notes on BCS</t>
  </si>
  <si>
    <t>Q7 HEALTH Animals appear to be in good physical condition (consider plumage/pelage/scales/scutes, skin, teeth, feet/hooves/claws, horns/antlers, eyes, nostrils etc)</t>
  </si>
  <si>
    <t>Q7 Please rate the welfare challenge</t>
  </si>
  <si>
    <t>Q7 notes on physical condition</t>
  </si>
  <si>
    <t>Q9 HEALTH Animals have good muscle tone and fitness level with no evidence of weakness/debility</t>
  </si>
  <si>
    <t>Q9 Please rate the welfare challenge</t>
  </si>
  <si>
    <t>Q9 notes on muscle tone and fitness level</t>
  </si>
  <si>
    <t>Q11 HEALTH Animals are currently free from signs of injury, pain or discomfort (consider lameness, flinching, wincing, husbandry mutilations, current treatment, shivering etc)</t>
  </si>
  <si>
    <t>Q11 Please rate the welfare challenge</t>
  </si>
  <si>
    <t>Q11 notes on current injury, pain or discomfort</t>
  </si>
  <si>
    <t>Q13 HEALTH  Veterinary care can be provided in a way which minimizes distress (consider operant conditioning, nets, darting, crush cages, separation areas)</t>
  </si>
  <si>
    <t>Q13 Please rate the welfare challenge</t>
  </si>
  <si>
    <t>Q13 notes on ease of vet care</t>
  </si>
  <si>
    <t>Your role3</t>
  </si>
  <si>
    <t>Q37 BEHAVIOUR Animals can be observed approaching and moving away from conspecifics freely</t>
  </si>
  <si>
    <t>Q37 Please rate the welfare challenge</t>
  </si>
  <si>
    <t>Q37 notes on approaching/moving away from conspecific</t>
  </si>
  <si>
    <t>Q38 BEHAVIOUR Performs appropriate levels of self-care behaviours (grooming, preening, drinking, resting, comfort activities)</t>
  </si>
  <si>
    <t>Q38 Please rate the welfare challenge</t>
  </si>
  <si>
    <t>Q38 notes on self care behaviours</t>
  </si>
  <si>
    <t>Q39 BEHAVIOUR Has mostly positive interactions with conspecifics or other animals</t>
  </si>
  <si>
    <t>Q39 Please rate the welfare challenge</t>
  </si>
  <si>
    <t>Q39 notes on animal interactions</t>
  </si>
  <si>
    <t>Q40 BEHAVIOUR Has mostly positive or neutral interactions with staff/visitors (e.g. not aggressive, fearful, aversive)</t>
  </si>
  <si>
    <t>Q40 Please rate the welfare challenge</t>
  </si>
  <si>
    <t>Q40 notes on human interactions</t>
  </si>
  <si>
    <t>Q41 BEHAVIOUR Responds appropriately to novel changes in the environment (interest in appropriate enrichment vs fear/aversion/apathy)</t>
  </si>
  <si>
    <t>Q41 Please rate the welfare challenge</t>
  </si>
  <si>
    <t>Q41 notes on response to novel</t>
  </si>
  <si>
    <t>Q42 BEHAVIOUR Can express choice and control over being in different (indoor/outdoor) areas (except for maintenance periods)</t>
  </si>
  <si>
    <t>Q42 Please rate the welfare challenge</t>
  </si>
  <si>
    <t>Q42 notes on choice and control over location</t>
  </si>
  <si>
    <t>Q43 BEHAVIOUR Exhibit appropriate territorial behavior (patrolling, scent marking)</t>
  </si>
  <si>
    <t>Q43 Please rate the welfare challenge</t>
  </si>
  <si>
    <t>Q43 notes on territorial behaviour</t>
  </si>
  <si>
    <t>Q44 BEHAVIOUR Exhibits appropriate foraging and feeding behaviours</t>
  </si>
  <si>
    <t>Q44 Please rate the welfare challenge</t>
  </si>
  <si>
    <t>Q44 notes on foraging and feeding</t>
  </si>
  <si>
    <t>Q45 BEHAVIOUR Exhibits play behavior (alone or socially)</t>
  </si>
  <si>
    <t>Q45 Please rate the welfare challenge</t>
  </si>
  <si>
    <t>Q45 notes on play behaviour</t>
  </si>
  <si>
    <t>Q46 BEHAVIOUR Exhibit appropriate levels and of rest and sleep</t>
  </si>
  <si>
    <t>Q46 Please rate the welfare challenge</t>
  </si>
  <si>
    <t>Q46 notes on rest and sleep</t>
  </si>
  <si>
    <t>Q47 BEHAVIOUR No evidence of dysfunctional social interactions (Yes=good; No=bad!)</t>
  </si>
  <si>
    <t>Q47 Please rate the welfare challenge</t>
  </si>
  <si>
    <t>Q47 notes on dysfunctional social interactions</t>
  </si>
  <si>
    <t>Q48 BEHAVIOUR No evidence of abnormal or stereotypic behaviour (Yes=good; No=bad!)</t>
  </si>
  <si>
    <t>Q48 Please rate the welfare challenge</t>
  </si>
  <si>
    <t>Q48 notes on abnormal behaviour</t>
  </si>
  <si>
    <t>Q49 BEHAVIOUR Exhibits reproductive behaviours as appropriate to the species and individual (courtship, mating, nest-building, incubating, birth, rearing etc)</t>
  </si>
  <si>
    <t>Q49 Please rate the welfare challenge</t>
  </si>
  <si>
    <t>Q49 notes on reproductive behaviours</t>
  </si>
  <si>
    <t>Q50 BEHAVIOUR Exhibits species specific behavioural needs (rooting, burrowing, climbing, perching, social grooming etc)</t>
  </si>
  <si>
    <t>Q50 Please rate the welfare challenge</t>
  </si>
  <si>
    <t>Q50 notes on species specific behavioural needs</t>
  </si>
  <si>
    <t>Q1 NUTRITION Clean fresh water is available on demand in a species appropriate manner to all animals</t>
  </si>
  <si>
    <t>Q1 Please rate the welfare challenge</t>
  </si>
  <si>
    <t>Q1 notes on water provision</t>
  </si>
  <si>
    <t>Q3 NUTRITION An appropriate quantity of high quality, nutritious food is available to all species/individuals and lifestages (include browse and/or grazing where appropriate)</t>
  </si>
  <si>
    <t>Q3 Please rate the welfare challenge</t>
  </si>
  <si>
    <t>Q3 notes on quantity and quality of food</t>
  </si>
  <si>
    <t>Q4 NUTRITION Food is presented appropriately for the species/individuals (consider timing, method, position in enclosure, social interactions, variation)</t>
  </si>
  <si>
    <t>Q4 Please rate the welfare challenge</t>
  </si>
  <si>
    <t>Q4 notes on food presentation</t>
  </si>
  <si>
    <t>Q8 HEALTH  Faeces are appropriately formed and normal for the species</t>
  </si>
  <si>
    <t>Q8 Please rate the welfare challenge</t>
  </si>
  <si>
    <t>Q8 notes on faeces</t>
  </si>
  <si>
    <t>Q17 ENVIRONMENT  Noise and vibration levels are within parameters appropriate for the species year round (consider internal/external, seasonal, night-time, appropriate variation, choice etc).</t>
  </si>
  <si>
    <t>Q17 Please rate the welfare challenge</t>
  </si>
  <si>
    <t>Q17 notes on noise and vibration</t>
  </si>
  <si>
    <t>Q18 ENVIRONMENT Air quality is high and free from pollutants, heavy dust, aversive odours and is well ventilated.</t>
  </si>
  <si>
    <t>Q18 Please rate the welfare challenge</t>
  </si>
  <si>
    <t>Q18 notes on air quality</t>
  </si>
  <si>
    <t>Q19 ENVIRONMENT Perimeter is secure (prevent escapes, excludes predators) and safe with no risk of harm (e.g. electric fences).</t>
  </si>
  <si>
    <t>Q19 Please rate the welfare challenge</t>
  </si>
  <si>
    <t>Q19 notes on perimeter</t>
  </si>
  <si>
    <t>Q20 ENVIRONMENT The size, shape and topography of the enclosure is appropriate for the species to exercise, explore and exhibit normal territorial behaviours.</t>
  </si>
  <si>
    <t>Q20 Please rate the welfare challenge</t>
  </si>
  <si>
    <t>Q20 notes on size, shape and topography</t>
  </si>
  <si>
    <t>Q21 ENVIRONMENT Substrates are suitable for the species (consider locomotion (abrasion, traction, support); resting (comfort, depth, cleanliness); foraging (depth, cleanliness); burrowing (will su...</t>
  </si>
  <si>
    <t>Q21 Please rate the welfare challenge</t>
  </si>
  <si>
    <t>Q21 notes on substrates</t>
  </si>
  <si>
    <t>Q22 ENVIRONMENT Surfaces drain well with no pooling of faecal matter, urine or rainwater (unless this is appropriate to the species)</t>
  </si>
  <si>
    <t>Q22 Please rate the welfare challenge</t>
  </si>
  <si>
    <t>Q22 notes on surface drainage</t>
  </si>
  <si>
    <t>Q23 ENVIRONMENT Has appropriate retreats, visual barriers, off show areas from conspecifics and visitors</t>
  </si>
  <si>
    <t>Q23 Please rate the welfare challenge</t>
  </si>
  <si>
    <t>Q23 notes on retreats/visual barriers/off show from animals and people</t>
  </si>
  <si>
    <t>Q24 ENVIRONMENT Has appropriate shade and shelter from weather/climate</t>
  </si>
  <si>
    <t>Q24 Please rate the welfare challenge</t>
  </si>
  <si>
    <t>Q24 notes on shade and shelter</t>
  </si>
  <si>
    <t>Q25 ENVIRONMENT Planting is appropriate for the species, providing shelter, shade, retreats, microclimate provision, feeding opportunities, and plants are not toxic and do not present an escape risk</t>
  </si>
  <si>
    <t>Q25 Please rate the welfare challenge</t>
  </si>
  <si>
    <t>Q25 notes on planting</t>
  </si>
  <si>
    <t>Q26 ENVIRONMENT Furnishings allow appropriate species specific behavioural needs (climbing, swinging, jumping, perching, nesting, stretching, hiding, sleeping, flight etc)</t>
  </si>
  <si>
    <t>Q26 Please rate the welfare challenge</t>
  </si>
  <si>
    <t>Q26 notes on furnishings</t>
  </si>
  <si>
    <t>Q27 ENVIRONMENT There is evidence of changes/variability to the environment and furnishing (enrichment)</t>
  </si>
  <si>
    <t>Q27 Please rate the welfare challenge</t>
  </si>
  <si>
    <t>Q27 notes on variability/enrichment</t>
  </si>
  <si>
    <t>Q28 ENVIRONMENT The animal has access to all areas of the enclosure</t>
  </si>
  <si>
    <t>Q28 Please rate the welfare challenge</t>
  </si>
  <si>
    <t>Q28 notes on access</t>
  </si>
  <si>
    <t>Q29 ENVIRONMENT The enclosure is clean and hygienic to the appropriate level for the species</t>
  </si>
  <si>
    <t>Q29 Please rate the welfare challenge</t>
  </si>
  <si>
    <t>Q29 notes on cleanliness/hygiene</t>
  </si>
  <si>
    <t>Q30 ENVIRONMENT The enclosure is not over-stocked</t>
  </si>
  <si>
    <t>Q30 Please rate the welfare challenge</t>
  </si>
  <si>
    <t>Q30 notes on overstocking</t>
  </si>
  <si>
    <t>Q31 ENVIRONMENT Social grouping is appropriate</t>
  </si>
  <si>
    <t>Q31 Please rate the welfare challenge</t>
  </si>
  <si>
    <t>Q31 notes on social grouping</t>
  </si>
  <si>
    <t>Q32pre ENVIRONMENT There is evidence of a pest control programme within the enclosure</t>
  </si>
  <si>
    <t>Q32 ENVIRONMENT There is no evidence (live animals, faeces etc) of pest species within the enclosure</t>
  </si>
  <si>
    <t>Q32 Please rate the welfare challenge</t>
  </si>
  <si>
    <t>Q32sub ENVIRONMENT Enclosure age and structure allow good housekeeping in support of pest control</t>
  </si>
  <si>
    <t>Q32 notes on pest control</t>
  </si>
  <si>
    <t>Q33 ENVIRONMENT Water feature is safe and of a depth/size/volume/gradient that allows species specific natural behaviours</t>
  </si>
  <si>
    <t>Q33 Please rate the welfare challenge</t>
  </si>
  <si>
    <t>Q33 notes on water feature</t>
  </si>
  <si>
    <t>Q34 ENVIRONMENT Aquatic life support systems are fully operational and regularly maintained (fully aquatic and some semi-aquatic spps only, answer n/a for others)</t>
  </si>
  <si>
    <t>Q34 Please rate the welfare challenge</t>
  </si>
  <si>
    <t>Q34 notes on aquatic life support</t>
  </si>
  <si>
    <t>Q35 ENVIRONMENT Water flow and movement allows sufficient oxygenation (fully aquatic and some semi-aquatic spps only, answer n/a for others)</t>
  </si>
  <si>
    <t>Q35 Please rate the welfare challenge</t>
  </si>
  <si>
    <t>Q35 notes on water oxygenation</t>
  </si>
  <si>
    <r>
      <rPr>
        <b/>
        <sz val="11"/>
        <color theme="3" tint="0.249977111117893"/>
        <rFont val="Aptos Narrow"/>
        <family val="2"/>
        <scheme val="minor"/>
      </rPr>
      <t xml:space="preserve">Directions: </t>
    </r>
    <r>
      <rPr>
        <sz val="11"/>
        <color theme="1"/>
        <rFont val="Aptos Narrow"/>
        <family val="2"/>
        <scheme val="minor"/>
      </rPr>
      <t xml:space="preserve">
The purpose of this form is to convert your paper form data into a format that is compatible with the Power BI SWAT template for assessment visualisations. The sheet "Data format for Power BI" should NOT be edited. "Data format for Power BI" is the sheet Power BI will recognise and use to generate visuals and tables. This sheet, "SWAT data entry" is the sheet that can be manually filled in and will autopopulate the "Data format for Power BI" sheet. 
</t>
    </r>
    <r>
      <rPr>
        <u/>
        <sz val="11"/>
        <color theme="1"/>
        <rFont val="Aptos Narrow"/>
        <family val="2"/>
        <scheme val="minor"/>
      </rPr>
      <t xml:space="preserve">Filling in "SWAT data entry" table
</t>
    </r>
    <r>
      <rPr>
        <b/>
        <sz val="11"/>
        <color theme="9"/>
        <rFont val="Aptos Narrow"/>
        <family val="2"/>
        <scheme val="minor"/>
      </rPr>
      <t>Green columns</t>
    </r>
    <r>
      <rPr>
        <sz val="11"/>
        <color theme="1"/>
        <rFont val="Aptos Narrow"/>
        <family val="2"/>
        <scheme val="minor"/>
      </rPr>
      <t xml:space="preserve"> should be filled in and </t>
    </r>
    <r>
      <rPr>
        <b/>
        <sz val="11"/>
        <color theme="5"/>
        <rFont val="Aptos Narrow"/>
        <family val="2"/>
        <scheme val="minor"/>
      </rPr>
      <t>orange columns</t>
    </r>
    <r>
      <rPr>
        <sz val="11"/>
        <color theme="1"/>
        <rFont val="Aptos Narrow"/>
        <family val="2"/>
        <scheme val="minor"/>
      </rPr>
      <t xml:space="preserve"> should be copy/pasted as described below. The table displays an example of one assessment filled in and one assessment ready to be filled in. 
</t>
    </r>
    <r>
      <rPr>
        <b/>
        <sz val="11"/>
        <color theme="1"/>
        <rFont val="Aptos Narrow"/>
        <family val="2"/>
        <scheme val="minor"/>
      </rPr>
      <t>1)</t>
    </r>
    <r>
      <rPr>
        <sz val="11"/>
        <color theme="1"/>
        <rFont val="Aptos Narrow"/>
        <family val="2"/>
        <scheme val="minor"/>
      </rPr>
      <t xml:space="preserve"> For each new assessment (assessment completed by an individual assessor), you will copy the cells outlined in </t>
    </r>
    <r>
      <rPr>
        <b/>
        <sz val="11"/>
        <color rgb="FFFF0000"/>
        <rFont val="Aptos Narrow"/>
        <family val="2"/>
        <scheme val="minor"/>
      </rPr>
      <t>red</t>
    </r>
    <r>
      <rPr>
        <sz val="11"/>
        <color theme="1"/>
        <rFont val="Aptos Narrow"/>
        <family val="2"/>
        <scheme val="minor"/>
      </rPr>
      <t xml:space="preserve"> (</t>
    </r>
    <r>
      <rPr>
        <b/>
        <sz val="11"/>
        <color theme="5"/>
        <rFont val="Aptos Narrow"/>
        <family val="2"/>
        <scheme val="minor"/>
      </rPr>
      <t>orange columns</t>
    </r>
    <r>
      <rPr>
        <sz val="11"/>
        <color theme="1"/>
        <rFont val="Aptos Narrow"/>
        <family val="2"/>
        <scheme val="minor"/>
      </rPr>
      <t xml:space="preserve"> </t>
    </r>
    <r>
      <rPr>
        <b/>
        <sz val="11"/>
        <color theme="1"/>
        <rFont val="Aptos Narrow"/>
        <family val="2"/>
        <scheme val="minor"/>
      </rPr>
      <t>I-M</t>
    </r>
    <r>
      <rPr>
        <sz val="11"/>
        <color theme="1"/>
        <rFont val="Aptos Narrow"/>
        <family val="2"/>
        <scheme val="minor"/>
      </rPr>
      <t xml:space="preserve">, rows 5-66) and paste them in the empty row below the table. Doing this will expand the table. PLEASE NOTE that you need to paste all the rows for each assessment regardless of whether the assessor completed each section or not. 
</t>
    </r>
    <r>
      <rPr>
        <b/>
        <sz val="11"/>
        <color theme="1"/>
        <rFont val="Aptos Narrow"/>
        <family val="2"/>
        <scheme val="minor"/>
      </rPr>
      <t>2)</t>
    </r>
    <r>
      <rPr>
        <sz val="11"/>
        <color theme="1"/>
        <rFont val="Aptos Narrow"/>
        <family val="2"/>
        <scheme val="minor"/>
      </rPr>
      <t xml:space="preserve"> You will enter information for </t>
    </r>
    <r>
      <rPr>
        <b/>
        <sz val="11"/>
        <color theme="1"/>
        <rFont val="Aptos Narrow"/>
        <family val="2"/>
        <scheme val="minor"/>
      </rPr>
      <t>columns A-H</t>
    </r>
    <r>
      <rPr>
        <sz val="11"/>
        <color theme="1"/>
        <rFont val="Aptos Narrow"/>
        <family val="2"/>
        <scheme val="minor"/>
      </rPr>
      <t xml:space="preserve"> once and copy/paste that row of information to fill in the remaining rows for that assessment (each row for </t>
    </r>
    <r>
      <rPr>
        <b/>
        <sz val="11"/>
        <color theme="1"/>
        <rFont val="Aptos Narrow"/>
        <family val="2"/>
        <scheme val="minor"/>
      </rPr>
      <t>columns A-H</t>
    </r>
    <r>
      <rPr>
        <sz val="11"/>
        <color theme="1"/>
        <rFont val="Aptos Narrow"/>
        <family val="2"/>
        <scheme val="minor"/>
      </rPr>
      <t xml:space="preserve"> should be identical within a single assessment). 
</t>
    </r>
    <r>
      <rPr>
        <b/>
        <sz val="11"/>
        <color theme="1"/>
        <rFont val="Aptos Narrow"/>
        <family val="2"/>
        <scheme val="minor"/>
      </rPr>
      <t>3)</t>
    </r>
    <r>
      <rPr>
        <sz val="11"/>
        <color theme="1"/>
        <rFont val="Aptos Narrow"/>
        <family val="2"/>
        <scheme val="minor"/>
      </rPr>
      <t xml:space="preserve"> </t>
    </r>
    <r>
      <rPr>
        <b/>
        <sz val="11"/>
        <color theme="1"/>
        <rFont val="Aptos Narrow"/>
        <family val="2"/>
        <scheme val="minor"/>
      </rPr>
      <t>Columns N-P</t>
    </r>
    <r>
      <rPr>
        <sz val="11"/>
        <color theme="1"/>
        <rFont val="Aptos Narrow"/>
        <family val="2"/>
        <scheme val="minor"/>
      </rPr>
      <t xml:space="preserve"> are for the assessment responses. Each row pertains to a different question, so all rows must be filled in manually for these three columns. Any question which is unanswered should be left blank. This does not apply to "Unknown" or "Not applicable" responses. These two responses must be recorded. 
</t>
    </r>
    <r>
      <rPr>
        <u/>
        <sz val="11"/>
        <color theme="1"/>
        <rFont val="Aptos Narrow"/>
        <family val="2"/>
        <scheme val="minor"/>
      </rPr>
      <t>Seeing data in "Data format for Power BI" tab</t>
    </r>
    <r>
      <rPr>
        <sz val="11"/>
        <color theme="1"/>
        <rFont val="Aptos Narrow"/>
        <family val="2"/>
        <scheme val="minor"/>
      </rPr>
      <t xml:space="preserve">
Once you have filled in all rows for your assessments in the "SWAT data entry" tab, go to the "Data format for Power BI" tab and do either of the following: 
</t>
    </r>
    <r>
      <rPr>
        <b/>
        <sz val="11"/>
        <color theme="1"/>
        <rFont val="Aptos Narrow"/>
        <family val="2"/>
        <scheme val="minor"/>
      </rPr>
      <t>1)</t>
    </r>
    <r>
      <rPr>
        <sz val="11"/>
        <color theme="1"/>
        <rFont val="Aptos Narrow"/>
        <family val="2"/>
        <scheme val="minor"/>
      </rPr>
      <t xml:space="preserve"> Select the bottom left cell of the table &gt; right click &gt; click "Insert" &gt; select "Table Row Below"
</t>
    </r>
    <r>
      <rPr>
        <b/>
        <sz val="11"/>
        <color theme="1"/>
        <rFont val="Aptos Narrow"/>
        <family val="2"/>
        <scheme val="minor"/>
      </rPr>
      <t>or 2)</t>
    </r>
    <r>
      <rPr>
        <sz val="11"/>
        <color theme="1"/>
        <rFont val="Aptos Narrow"/>
        <family val="2"/>
        <scheme val="minor"/>
      </rPr>
      <t xml:space="preserve"> Go to the bottom right corner of the table &gt; drag down the corner to add rows
Each assessment will populate one row. So, if you have entered multiple assessments, add as many rows as there were assessments entered. 
</t>
    </r>
    <r>
      <rPr>
        <u/>
        <sz val="11"/>
        <color theme="1"/>
        <rFont val="Aptos Narrow"/>
        <family val="2"/>
        <scheme val="minor"/>
      </rPr>
      <t>Entering data into Power BI template</t>
    </r>
    <r>
      <rPr>
        <sz val="11"/>
        <color theme="1"/>
        <rFont val="Aptos Narrow"/>
        <family val="2"/>
        <scheme val="minor"/>
      </rPr>
      <t xml:space="preserve">
When opened, the Power BI template will prompt you to provide a file for use in the template. Provide this excel file following the directions in that prompt. 
</t>
    </r>
    <r>
      <rPr>
        <sz val="11"/>
        <color rgb="FFFF0000"/>
        <rFont val="Aptos Narrow"/>
        <family val="2"/>
        <scheme val="minor"/>
      </rPr>
      <t>WARNINGS</t>
    </r>
    <r>
      <rPr>
        <sz val="11"/>
        <color theme="1"/>
        <rFont val="Aptos Narrow"/>
        <family val="2"/>
        <scheme val="minor"/>
      </rPr>
      <t xml:space="preserve">
DO NOT add filters to rearrange tables. Adding filters and rearranging rows will incorrectly autopopulate the "Data format for Power BI" sheet.
DO NOT manually edit the "Data format for Power BI" sheet. The only change that should be made in that sheet is adding rows.
DO NOT move the "Data format for Power BI" tab out of the first sheet position. You may add other tabs and reorder them how you like, as long as the first tab is reserved for "Data format for Power BI".  </t>
    </r>
  </si>
  <si>
    <t>Assessor</t>
  </si>
  <si>
    <t>Assessor's role</t>
  </si>
  <si>
    <t>Date</t>
  </si>
  <si>
    <t>Section</t>
  </si>
  <si>
    <t>Question #</t>
  </si>
  <si>
    <t>Domain</t>
  </si>
  <si>
    <t>Question type</t>
  </si>
  <si>
    <t>Question</t>
  </si>
  <si>
    <t>Response</t>
  </si>
  <si>
    <t>Severity if 'No'</t>
  </si>
  <si>
    <t>Notes</t>
  </si>
  <si>
    <t>Jane Example</t>
  </si>
  <si>
    <t>Team Lead</t>
  </si>
  <si>
    <t>Unicorn</t>
  </si>
  <si>
    <t>Merida</t>
  </si>
  <si>
    <t>Little Scotland</t>
  </si>
  <si>
    <t>A</t>
  </si>
  <si>
    <t>Nutrition</t>
  </si>
  <si>
    <t>Main</t>
  </si>
  <si>
    <t>A diet sheet is available for the species and is suitable with no known issues</t>
  </si>
  <si>
    <t>Yes</t>
  </si>
  <si>
    <t>Sub</t>
  </si>
  <si>
    <t>Unknown</t>
  </si>
  <si>
    <t>Health</t>
  </si>
  <si>
    <t>Regular weights are taken and recorded and within normal parameters</t>
  </si>
  <si>
    <t>Species/individuals are subject to preventative medicine regime (consider import testing, quarantine, vaccinations, parasitology, bacteriology etc)</t>
  </si>
  <si>
    <t>Animals are free from chronic or recurring acute disease/injury/impairment (and note remedial actions in place if not)</t>
  </si>
  <si>
    <t>Environment</t>
  </si>
  <si>
    <t>Pre</t>
  </si>
  <si>
    <t>Species appropriate parameters for temperature levels/gradients are set out in an environmental management plan (EMP) (and considers internal/external, seasonal, night-time, appropriate variation, choice, records etc)</t>
  </si>
  <si>
    <t>Measurements of appropriate temp levels/gradients made as per EMP</t>
  </si>
  <si>
    <t>Temperature levels/gradients have been within parameters appropriate for the species year round over the last year</t>
  </si>
  <si>
    <t>Is artificial heating required to maintain appropriate temperatures?</t>
  </si>
  <si>
    <t>Is the heating on a thermostat?</t>
  </si>
  <si>
    <t>How reliable is the heating?</t>
  </si>
  <si>
    <t>Not applicable</t>
  </si>
  <si>
    <t>Species appropriate parameters for humidity levels/gradients are set out in an environmental management plan (EMP) (and considers internal/external, seasonal, night-time, appropriate variation, choice, records etc)</t>
  </si>
  <si>
    <t>Measurements of appropriate humidity levels/gradients made as per EMP</t>
  </si>
  <si>
    <t>Humidity levels/gradients have been within parameters appropriate for the species year round over the last year</t>
  </si>
  <si>
    <t>No</t>
  </si>
  <si>
    <t>A: no challenges encountered</t>
  </si>
  <si>
    <t>Species appropriate parameters for light levels, quality and photo period are set out in an environmental management plan (EMP) (and considers UV, photoperiod, flicker/glare, colour, internal/external, seasonal, night-time, appropriate variation, choice, records etc)</t>
  </si>
  <si>
    <t>Measurements of appropriate light levels, quality and photo period made as per EMP</t>
  </si>
  <si>
    <t>Light levels, quality and photo period have been within parameters appropriate for the species year round over the last year</t>
  </si>
  <si>
    <t>Water testing is carried out on a routine basis and checked against acceptable ranges (as defined in the EMP) (answer not applicable if non-aquatic spp)</t>
  </si>
  <si>
    <t>B</t>
  </si>
  <si>
    <t>Body Condition Score is within normal limits</t>
  </si>
  <si>
    <t>Animals appear to be in good physical condition (consider plumage/pelage/scales/scutes, skin, teeth, feet/hooves/claws, horns/antlers, eyes, nostrils etc)</t>
  </si>
  <si>
    <t>B: Low</t>
  </si>
  <si>
    <t>Animals have good muscle tone and fitness level with no evidence of weakness/debility</t>
  </si>
  <si>
    <t>Animals are currently free from signs of injury, pain or discomfort (consider lameness, flinching, wincing, husbandry mutilations, current treatment, shivering etc)</t>
  </si>
  <si>
    <t>C</t>
  </si>
  <si>
    <t>Behaviour</t>
  </si>
  <si>
    <t>Animals can be observed approaching and moving away from conspecifics freely</t>
  </si>
  <si>
    <t>Performs appropriate levels of self-care behaviours (grooming, preening, drinking, resting, comfort activities)</t>
  </si>
  <si>
    <t>Has mostly positive interactions with conspecifics or other animals</t>
  </si>
  <si>
    <t>Has mostly positive or neutral interactions with staff/visitors (e.g. not aggressive, fearful, aversive)</t>
  </si>
  <si>
    <t>Responds appropriately to novel changes in the environment (interest in appropriate enrichment vs fear/aversion/apathy)</t>
  </si>
  <si>
    <t>Can express choice and control over being in different (indoor/outdoor) areas (except for maintenance periods)</t>
  </si>
  <si>
    <t>Exhibit appropriate territorial behavior (patrolling, scent marking)</t>
  </si>
  <si>
    <t>Exhibits appropriate foraging and feeding behaviours</t>
  </si>
  <si>
    <t>Exhibits play behavior (alone or socially)</t>
  </si>
  <si>
    <t>Exhibit appropriate levels and of rest and sleep</t>
  </si>
  <si>
    <t>No evidence of dysfunctional social interactions (Yes=good; No=bad!)</t>
  </si>
  <si>
    <t>No evidence of abnormal or stereotypic behaviour (Yes=good; No=bad!)</t>
  </si>
  <si>
    <t>C: Mild - moderate</t>
  </si>
  <si>
    <t>Exhibits reproductive behaviours as appropriate to the species and individual (courtship, mating, nest-building, incubating, birth, rearing etc)</t>
  </si>
  <si>
    <t>Exhibits species specific behavioural needs (rooting, burrowing, climbing, perching, social grooming etc)</t>
  </si>
  <si>
    <t>D</t>
  </si>
  <si>
    <t>Clean fresh water is available on demand in a species appropriate manner to all animals</t>
  </si>
  <si>
    <t>An appropriate quantity of high quality, nutritious food is available to all species/individuals and lifestages (include browse and/or grazing where appropriate)</t>
  </si>
  <si>
    <t>Food is presented appropriately for the species/individuals (consider timing, method, position in enclosure, social interactions, variation)</t>
  </si>
  <si>
    <t>Faeces are appropriately formed and normal for the species</t>
  </si>
  <si>
    <t>Veterinary care can be provided in a way which minimizes distress (consider operant conditioning, nets, darting, crush cages, separation areas)</t>
  </si>
  <si>
    <t>Noise and vibration levels are within parameters appropriate for the species year round (consider internal/external, seasonal, night-time, appropriate variation, choice etc).</t>
  </si>
  <si>
    <t>Air quality is high and free from pollutants, heavy dust, aversive odours and is well ventilated.</t>
  </si>
  <si>
    <t>Perimeter is secure (prevent escapes, excludes predators) and safe with no risk of harm (e.g. electric fences).</t>
  </si>
  <si>
    <t>The size, shape and topography of the enclosure is appropriate for the species to exercise, explore and exhibit normal territorial behaviours.</t>
  </si>
  <si>
    <t>Substrates are suitable for the species (consider locomotion (abrasion, traction, support); resting (comfort, depth, cleanliness); foraging (depth, cleanliness); burrowing (will support tunnels, depth, secure))</t>
  </si>
  <si>
    <t>E: Very severe - there is a need for immediate action</t>
  </si>
  <si>
    <t>Dangerous substrate</t>
  </si>
  <si>
    <t>Surfaces drain well with no pooling of faecal matter, urine or rainwater (unless this is appropriate to the species)</t>
  </si>
  <si>
    <t>Has appropriate retreats, visual barriers, off show areas from conspecifics and visitors</t>
  </si>
  <si>
    <t>Has appropriate shade and shelter from weather/climate</t>
  </si>
  <si>
    <t>Planting is appropriate for the species, providing shelter, shade, retreats, microclimate provision, feeding opportunities, and plants are not toxic and do not present an escape risk</t>
  </si>
  <si>
    <t>Furnishings allow appropriate species specific behavioural needs (climbing, swinging, jumping, perching, nesting, stretching, hiding, sleeping, flight etc)</t>
  </si>
  <si>
    <t>There is evidence of changes/variability to the environment and furnishings (enrichment)</t>
  </si>
  <si>
    <t>The animal has access to all areas of the enclosure</t>
  </si>
  <si>
    <t>The enclosure is clean and hygienic to the appropriate level for the species</t>
  </si>
  <si>
    <t>The enclosure is not over-stocked</t>
  </si>
  <si>
    <t>Social grouping is appropriate</t>
  </si>
  <si>
    <t>There is evidence of a pest control programme within the enclosure</t>
  </si>
  <si>
    <t>There is no evidence (live animals, faeces etc) of pest species within the enclosure</t>
  </si>
  <si>
    <t>Enclosure age and structure allow good housekeeping in support of pest control</t>
  </si>
  <si>
    <t>Water feature is safe and of a depth/size/volume/gradient that allows species specific natural behaviours</t>
  </si>
  <si>
    <t>Life support systems are fully operational and regularly maintained</t>
  </si>
  <si>
    <t>Water flow and movement allows sufficient oxygenation</t>
  </si>
  <si>
    <t>Q6 Regular weights are taken and recorded, and within normal parameters for the species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</si>
</sst>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h:mm:ss;@"/>
  </numFmts>
  <fonts count="13"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theme="1" tint="4.9989318521683403E-2"/>
      <name val="Aptos Narrow"/>
      <family val="2"/>
      <scheme val="minor"/>
    </font>
    <font>
      <sz val="10"/>
      <color theme="1"/>
      <name val="Aptos Display"/>
      <family val="2"/>
      <scheme val="major"/>
    </font>
    <font>
      <sz val="16"/>
      <color theme="1"/>
      <name val="Aptos Narrow"/>
      <family val="2"/>
      <scheme val="minor"/>
    </font>
    <font>
      <sz val="16"/>
      <name val="Aptos Narrow"/>
      <family val="2"/>
      <scheme val="minor"/>
    </font>
    <font>
      <sz val="16"/>
      <color rgb="FFFF0000"/>
      <name val="Aptos Narrow"/>
      <family val="2"/>
      <scheme val="minor"/>
    </font>
    <font>
      <u/>
      <sz val="11"/>
      <color theme="1"/>
      <name val="Aptos Narrow"/>
      <family val="2"/>
      <scheme val="minor"/>
    </font>
    <font>
      <b/>
      <sz val="11"/>
      <color rgb="FFFF0000"/>
      <name val="Aptos Narrow"/>
      <family val="2"/>
      <scheme val="minor"/>
    </font>
    <font>
      <b/>
      <sz val="11"/>
      <color theme="3" tint="0.249977111117893"/>
      <name val="Aptos Narrow"/>
      <family val="2"/>
      <scheme val="minor"/>
    </font>
    <font>
      <b/>
      <sz val="11"/>
      <color theme="9"/>
      <name val="Aptos Narrow"/>
      <family val="2"/>
      <scheme val="minor"/>
    </font>
    <font>
      <b/>
      <sz val="11"/>
      <color theme="5"/>
      <name val="Aptos Narrow"/>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39997558519241921"/>
        <bgColor indexed="64"/>
      </patternFill>
    </fill>
    <fill>
      <patternFill patternType="solid">
        <fgColor theme="0" tint="-0.14999847407452621"/>
        <bgColor theme="0" tint="-0.14999847407452621"/>
      </patternFill>
    </fill>
  </fills>
  <borders count="19">
    <border>
      <left/>
      <right/>
      <top/>
      <bottom/>
      <diagonal/>
    </border>
    <border>
      <left style="thin">
        <color theme="1"/>
      </left>
      <right/>
      <top style="thin">
        <color theme="1"/>
      </top>
      <bottom style="thin">
        <color theme="1"/>
      </bottom>
      <diagonal/>
    </border>
    <border>
      <left/>
      <right/>
      <top style="thin">
        <color theme="1"/>
      </top>
      <bottom style="thin">
        <color theme="1"/>
      </bottom>
      <diagonal/>
    </border>
    <border>
      <left style="thick">
        <color rgb="FFFF0000"/>
      </left>
      <right/>
      <top style="thick">
        <color rgb="FFFF0000"/>
      </top>
      <bottom style="thin">
        <color theme="1"/>
      </bottom>
      <diagonal/>
    </border>
    <border>
      <left/>
      <right/>
      <top style="thick">
        <color rgb="FFFF0000"/>
      </top>
      <bottom style="thin">
        <color theme="1"/>
      </bottom>
      <diagonal/>
    </border>
    <border>
      <left/>
      <right style="thick">
        <color rgb="FFFF0000"/>
      </right>
      <top style="thick">
        <color rgb="FFFF0000"/>
      </top>
      <bottom style="thin">
        <color theme="1"/>
      </bottom>
      <diagonal/>
    </border>
    <border>
      <left/>
      <right style="thin">
        <color theme="1"/>
      </right>
      <top style="thin">
        <color theme="1"/>
      </top>
      <bottom style="thin">
        <color theme="1"/>
      </bottom>
      <diagonal/>
    </border>
    <border>
      <left style="thick">
        <color rgb="FFFF0000"/>
      </left>
      <right/>
      <top style="thin">
        <color theme="1"/>
      </top>
      <bottom style="thin">
        <color theme="1"/>
      </bottom>
      <diagonal/>
    </border>
    <border>
      <left/>
      <right style="thick">
        <color rgb="FFFF0000"/>
      </right>
      <top style="thin">
        <color theme="1"/>
      </top>
      <bottom style="thin">
        <color theme="1"/>
      </bottom>
      <diagonal/>
    </border>
    <border>
      <left style="thick">
        <color rgb="FFFF0000"/>
      </left>
      <right/>
      <top style="thin">
        <color theme="1"/>
      </top>
      <bottom style="thick">
        <color rgb="FFFF0000"/>
      </bottom>
      <diagonal/>
    </border>
    <border>
      <left/>
      <right/>
      <top style="thin">
        <color theme="1"/>
      </top>
      <bottom style="thick">
        <color rgb="FFFF0000"/>
      </bottom>
      <diagonal/>
    </border>
    <border>
      <left/>
      <right style="thick">
        <color rgb="FFFF0000"/>
      </right>
      <top style="thin">
        <color theme="1"/>
      </top>
      <bottom style="thick">
        <color rgb="FFFF0000"/>
      </bottom>
      <diagonal/>
    </border>
    <border>
      <left style="thin">
        <color indexed="64"/>
      </left>
      <right style="thin">
        <color indexed="64"/>
      </right>
      <top/>
      <bottom style="thin">
        <color indexed="64"/>
      </bottom>
      <diagonal/>
    </border>
    <border>
      <left style="thin">
        <color indexed="64"/>
      </left>
      <right style="thin">
        <color indexed="64"/>
      </right>
      <top/>
      <bottom style="thin">
        <color theme="1"/>
      </bottom>
      <diagonal/>
    </border>
    <border>
      <left style="thin">
        <color theme="1"/>
      </left>
      <right/>
      <top style="thin">
        <color theme="1"/>
      </top>
      <bottom/>
      <diagonal/>
    </border>
    <border>
      <left/>
      <right/>
      <top style="thin">
        <color theme="1"/>
      </top>
      <bottom/>
      <diagonal/>
    </border>
    <border>
      <left style="thick">
        <color rgb="FFFF0000"/>
      </left>
      <right/>
      <top style="thin">
        <color theme="1"/>
      </top>
      <bottom/>
      <diagonal/>
    </border>
    <border>
      <left/>
      <right style="thick">
        <color rgb="FFFF0000"/>
      </right>
      <top style="thin">
        <color theme="1"/>
      </top>
      <bottom/>
      <diagonal/>
    </border>
    <border>
      <left/>
      <right style="thin">
        <color theme="1"/>
      </right>
      <top style="thin">
        <color theme="1"/>
      </top>
      <bottom/>
      <diagonal/>
    </border>
  </borders>
  <cellStyleXfs count="1">
    <xf numFmtId="0" fontId="0" fillId="0" borderId="0"/>
  </cellStyleXfs>
  <cellXfs count="44">
    <xf numFmtId="0" fontId="0" fillId="0" borderId="0" xfId="0"/>
    <xf numFmtId="0" fontId="0" fillId="4" borderId="1" xfId="0" applyFill="1" applyBorder="1"/>
    <xf numFmtId="0" fontId="0" fillId="4" borderId="2" xfId="0" applyFill="1" applyBorder="1"/>
    <xf numFmtId="164" fontId="0" fillId="4" borderId="2" xfId="0" applyNumberFormat="1" applyFill="1" applyBorder="1"/>
    <xf numFmtId="165" fontId="0" fillId="4" borderId="2" xfId="0" applyNumberFormat="1" applyFill="1" applyBorder="1"/>
    <xf numFmtId="0" fontId="0" fillId="4" borderId="4" xfId="0" applyFill="1" applyBorder="1"/>
    <xf numFmtId="0" fontId="0" fillId="4" borderId="5" xfId="0" applyFill="1" applyBorder="1"/>
    <xf numFmtId="0" fontId="0" fillId="4" borderId="6" xfId="0" applyFill="1" applyBorder="1" applyAlignment="1">
      <alignment horizontal="left"/>
    </xf>
    <xf numFmtId="0" fontId="0" fillId="0" borderId="1" xfId="0" applyBorder="1"/>
    <xf numFmtId="0" fontId="0" fillId="0" borderId="2" xfId="0" applyBorder="1"/>
    <xf numFmtId="164" fontId="0" fillId="0" borderId="2" xfId="0" applyNumberFormat="1" applyBorder="1"/>
    <xf numFmtId="165" fontId="0" fillId="0" borderId="2" xfId="0" applyNumberFormat="1" applyBorder="1"/>
    <xf numFmtId="0" fontId="4" fillId="0" borderId="6" xfId="0" applyFont="1" applyBorder="1" applyAlignment="1">
      <alignment horizontal="left" vertical="center" wrapText="1"/>
    </xf>
    <xf numFmtId="0" fontId="0" fillId="4" borderId="8" xfId="0" applyFill="1" applyBorder="1"/>
    <xf numFmtId="0" fontId="0" fillId="0" borderId="8" xfId="0" applyBorder="1"/>
    <xf numFmtId="0" fontId="0" fillId="0" borderId="10" xfId="0" applyBorder="1"/>
    <xf numFmtId="0" fontId="0" fillId="0" borderId="11" xfId="0" applyBorder="1"/>
    <xf numFmtId="0" fontId="3" fillId="2" borderId="12" xfId="0" applyFont="1" applyFill="1" applyBorder="1" applyAlignment="1">
      <alignment horizontal="center" vertical="center" wrapText="1"/>
    </xf>
    <xf numFmtId="164" fontId="3" fillId="2" borderId="12" xfId="0" applyNumberFormat="1" applyFont="1" applyFill="1" applyBorder="1" applyAlignment="1">
      <alignment horizontal="center" vertical="center" wrapText="1"/>
    </xf>
    <xf numFmtId="165" fontId="3" fillId="2" borderId="12" xfId="0" applyNumberFormat="1" applyFont="1" applyFill="1" applyBorder="1" applyAlignment="1">
      <alignment horizontal="center" vertical="center" wrapText="1"/>
    </xf>
    <xf numFmtId="0" fontId="3" fillId="3" borderId="13" xfId="0" applyFont="1" applyFill="1" applyBorder="1" applyAlignment="1">
      <alignment horizontal="center" vertical="center" wrapText="1"/>
    </xf>
    <xf numFmtId="0" fontId="5" fillId="0" borderId="0" xfId="0" applyFont="1"/>
    <xf numFmtId="0" fontId="0" fillId="0" borderId="0" xfId="0" applyAlignment="1">
      <alignment horizontal="center"/>
    </xf>
    <xf numFmtId="0" fontId="0" fillId="0" borderId="14" xfId="0" applyBorder="1"/>
    <xf numFmtId="0" fontId="0" fillId="0" borderId="15" xfId="0" applyBorder="1"/>
    <xf numFmtId="164" fontId="0" fillId="0" borderId="15" xfId="0" applyNumberFormat="1" applyBorder="1"/>
    <xf numFmtId="165" fontId="0" fillId="0" borderId="15" xfId="0" applyNumberFormat="1" applyBorder="1"/>
    <xf numFmtId="0" fontId="0" fillId="0" borderId="17" xfId="0" applyBorder="1"/>
    <xf numFmtId="0" fontId="4" fillId="0" borderId="18" xfId="0" applyFont="1" applyBorder="1" applyAlignment="1">
      <alignment horizontal="left" vertical="center" wrapText="1"/>
    </xf>
    <xf numFmtId="0" fontId="0" fillId="0" borderId="8" xfId="0" applyBorder="1" applyAlignment="1">
      <alignment vertical="center"/>
    </xf>
    <xf numFmtId="0" fontId="0" fillId="0" borderId="2" xfId="0" applyBorder="1" applyAlignment="1">
      <alignment vertical="center" wrapText="1"/>
    </xf>
    <xf numFmtId="0" fontId="0" fillId="4" borderId="3" xfId="0" applyFill="1" applyBorder="1" applyAlignment="1">
      <alignment horizontal="center"/>
    </xf>
    <xf numFmtId="0" fontId="0" fillId="4" borderId="4" xfId="0" applyFill="1"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4" borderId="7" xfId="0" applyFill="1" applyBorder="1" applyAlignment="1">
      <alignment horizontal="center"/>
    </xf>
    <xf numFmtId="0" fontId="0" fillId="4" borderId="2" xfId="0"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6" xfId="0" applyBorder="1" applyAlignment="1">
      <alignment horizontal="center"/>
    </xf>
    <xf numFmtId="0" fontId="0" fillId="0" borderId="15" xfId="0" applyBorder="1" applyAlignment="1">
      <alignment horizontal="center"/>
    </xf>
    <xf numFmtId="0" fontId="0" fillId="0" borderId="2" xfId="0" applyBorder="1" applyAlignment="1">
      <alignment vertical="center"/>
    </xf>
    <xf numFmtId="0" fontId="0" fillId="0" borderId="0" xfId="0" applyAlignment="1">
      <alignment wrapText="1"/>
    </xf>
    <xf numFmtId="0" fontId="0" fillId="0" borderId="0" xfId="0" applyAlignment="1">
      <alignment horizontal="left" vertical="center" wrapText="1"/>
    </xf>
  </cellXfs>
  <cellStyles count="1">
    <cellStyle name="Normal" xfId="0" builtinId="0"/>
  </cellStyles>
  <dxfs count="23">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0"/>
        <color theme="1"/>
        <name val="Aptos Display"/>
        <family val="2"/>
        <scheme val="major"/>
      </font>
      <alignment horizontal="left" vertical="center" textRotation="0" wrapText="1" indent="0" justifyLastLine="0" shrinkToFit="0" readingOrder="0"/>
      <border diagonalUp="0" diagonalDown="0">
        <left/>
        <right style="thin">
          <color theme="1"/>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style="thick">
          <color rgb="FFFF0000"/>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alignment horizontal="center" textRotation="0" indent="0" justifyLastLine="0" shrinkToFit="0" readingOrder="0"/>
      <border diagonalUp="0" diagonalDown="0" outline="0">
        <left/>
        <right/>
        <top style="thin">
          <color theme="1"/>
        </top>
        <bottom style="thin">
          <color theme="1"/>
        </bottom>
      </border>
    </dxf>
    <dxf>
      <alignment horizontal="center" textRotation="0" indent="0" justifyLastLine="0" shrinkToFit="0" readingOrder="0"/>
      <border diagonalUp="0" diagonalDown="0" outline="0">
        <left style="thick">
          <color rgb="FFFF0000"/>
        </left>
        <right/>
        <top style="thin">
          <color theme="1"/>
        </top>
        <bottom style="thin">
          <color theme="1"/>
        </bottom>
      </border>
    </dxf>
    <dxf>
      <numFmt numFmtId="165" formatCode="h:mm:ss;@"/>
      <border diagonalUp="0" diagonalDown="0">
        <left/>
        <right/>
        <top style="thin">
          <color theme="1"/>
        </top>
        <bottom style="thin">
          <color theme="1"/>
        </bottom>
        <vertical/>
        <horizontal/>
      </border>
    </dxf>
    <dxf>
      <numFmt numFmtId="165" formatCode="h:mm:ss;@"/>
      <border diagonalUp="0" diagonalDown="0">
        <left/>
        <right/>
        <top style="thin">
          <color theme="1"/>
        </top>
        <bottom style="thin">
          <color theme="1"/>
        </bottom>
        <vertical/>
        <horizontal/>
      </border>
    </dxf>
    <dxf>
      <numFmt numFmtId="164" formatCode="m/d/yy;@"/>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right/>
        <top style="thin">
          <color theme="1"/>
        </top>
        <bottom style="thin">
          <color theme="1"/>
        </bottom>
        <vertical/>
        <horizontal/>
      </border>
    </dxf>
    <dxf>
      <border diagonalUp="0" diagonalDown="0">
        <left style="thin">
          <color theme="1"/>
        </left>
        <right/>
        <top style="thin">
          <color theme="1"/>
        </top>
        <bottom style="thin">
          <color theme="1"/>
        </bottom>
        <vertical/>
        <horizontal/>
      </border>
    </dxf>
    <dxf>
      <border outline="0">
        <top style="thin">
          <color indexed="64"/>
        </top>
      </border>
    </dxf>
    <dxf>
      <font>
        <b/>
        <i val="0"/>
        <strike val="0"/>
        <condense val="0"/>
        <extend val="0"/>
        <outline val="0"/>
        <shadow val="0"/>
        <u val="none"/>
        <vertAlign val="baseline"/>
        <sz val="11"/>
        <color theme="1" tint="4.9989318521683403E-2"/>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9844F9-226B-4F0B-BCC3-1E0EBE36BBD1}" name="Table1" displayName="Table1" ref="A4:FS5" totalsRowShown="0">
  <tableColumns count="175">
    <tableColumn id="1" xr3:uid="{D5D88FF5-86A2-4D44-87B8-7E6BDF64A985}" name="ID">
      <calculatedColumnFormula>ROW(A1)</calculatedColumnFormula>
    </tableColumn>
    <tableColumn id="2" xr3:uid="{D17A05DD-2554-4F7D-9A01-166FE61519DE}" name="Start time" dataDxfId="4">
      <calculatedColumnFormula>TEXT(OFFSET(Table2[[#This Row],[Date]],ROW(Table2[[#This Row],[Date]])*61-305,0),"m/d/yyyy")&amp;" "&amp;TEXT(OFFSET(Table2[[#This Row],[Start time]],ROW(Table2[[#This Row],[Start time]])*61-305,0),"hh:mm:ss")</calculatedColumnFormula>
    </tableColumn>
    <tableColumn id="3" xr3:uid="{A704AC8E-C239-41F6-9BFA-7C7D9E5AD328}" name="Completion time" dataDxfId="3">
      <calculatedColumnFormula>TEXT(OFFSET(Table2[[#This Row],[Date]],ROW(Table2[[#This Row],[Date]])*61-305,0),"m/d/yyyy")&amp;" "&amp;TEXT(OFFSET(Table2[[#This Row],[Completion time]],ROW(Table2[[#This Row],[Completion time]])*61-305,0),"hh:mm:ss")</calculatedColumnFormula>
    </tableColumn>
    <tableColumn id="4" xr3:uid="{7A0F3B82-22E9-4493-B2D6-BAFB70682808}" name="Email"/>
    <tableColumn id="5" xr3:uid="{55360BF6-50B1-4CCB-8D59-CA61751D18D8}" name="Name"/>
    <tableColumn id="6" xr3:uid="{912EEA7B-1C1C-4621-BA9A-2A652776FC33}" name="Last modified time"/>
    <tableColumn id="7" xr3:uid="{1575DED1-F970-4EEC-A930-9C20B1FD4D6D}" name="Your name">
      <calculatedColumnFormula>OFFSET(Table2[[#This Row],[Assessor]],ROW(Table2[[#This Row],[Assessor]])*61-305,0)</calculatedColumnFormula>
    </tableColumn>
    <tableColumn id="8" xr3:uid="{1E90F949-B582-4AB2-8BE9-3775E77AA4C1}" name="Enclosure name/number">
      <calculatedColumnFormula>OFFSET(Table2[[#This Row],[Enclosure name/number]],ROW(Table2[[#This Row],[Enclosure name/number]])*61-305,0)</calculatedColumnFormula>
    </tableColumn>
    <tableColumn id="9" xr3:uid="{BA78F257-8F83-4539-A64D-D22A6C69D101}" name="Animal species">
      <calculatedColumnFormula>OFFSET(Table2[[#This Row],[Animal species]],ROW(Table2[[#This Row],[Animal species]])*61-305,0)</calculatedColumnFormula>
    </tableColumn>
    <tableColumn id="10" xr3:uid="{65381940-DC18-4130-93E2-729DE71DDAF2}" name="Individual animal(s) identifiers">
      <calculatedColumnFormula>OFFSET(Table2[[#This Row],[Individual animal(s) identifiers]],ROW(Table2[[#This Row],[Individual animal(s) identifiers]])*61-305,0)</calculatedColumnFormula>
    </tableColumn>
    <tableColumn id="11" xr3:uid="{CE943040-2E2D-4C37-AE51-FA8AE6C69845}" name="Your role">
      <calculatedColumnFormula>OFFSET(Table2[[#This Row],[Assessor''s role]],ROW(Table2[[#This Row],[Assessor''s role]])*61-305,0)</calculatedColumnFormula>
    </tableColumn>
    <tableColumn id="12" xr3:uid="{926D8C42-AC2D-4035-8F7C-07D74BDC3002}" name="Q2 NUTRITION A diet sheet is available for the species and is suitable with no known issues">
      <calculatedColumnFormula>OFFSET(Table2[[#This Row],[Response]],ROW(Table2[[#This Row],[Response]])*61-305,0)</calculatedColumnFormula>
    </tableColumn>
    <tableColumn id="13" xr3:uid="{C0A567DA-386D-4FF5-903F-6B10207BC6B1}" name="Is it reviewed incorporating best practice guidelines for nutrition and evidence based literature as available for the taxa">
      <calculatedColumnFormula>OFFSET(Table2[[#This Row],[Response]],ROW(Table2[[#This Row],[Response]])*61-304,0)</calculatedColumnFormula>
    </tableColumn>
    <tableColumn id="14" xr3:uid="{5FA6A193-22A0-4A48-A2EC-ED22C8AD2155}" name="Q2 Please rate the welfare challenge" dataDxfId="2">
      <calculatedColumnFormula>OFFSET(Table2[[#This Row],[Severity if ''No'']],ROW(Table2[[#This Row],[Severity if ''No'']])*61-305,0)</calculatedColumnFormula>
    </tableColumn>
    <tableColumn id="15" xr3:uid="{4746C010-36B0-46CB-98C5-33972A27824A}" name="Q2 notes on diet sheets" dataDxfId="1">
      <calculatedColumnFormula>OFFSET(Table2[[#This Row],[Notes]],ROW(Table2[[#This Row],[Notes]])*61-305,0)</calculatedColumnFormula>
    </tableColumn>
    <tableColumn id="16" xr3:uid="{EE3AB502-4A29-4A83-B945-61401EB0A291}" name="Q6 Regular weights are taken and recorded, and within normal parameters for the species">
      <calculatedColumnFormula>OFFSET(Table2[[#This Row],[Response]],ROW(Table2[[#This Row],[Response]])*61-303,0)</calculatedColumnFormula>
    </tableColumn>
    <tableColumn id="17" xr3:uid="{FDBEC204-851F-44B2-87DF-A8058D0CB14D}" name="Q6 Please rate the welfare challenge">
      <calculatedColumnFormula>OFFSET(Table2[[#This Row],[Severity if ''No'']],ROW(Table2[[#This Row],[Severity if ''No'']])*61-303,0)</calculatedColumnFormula>
    </tableColumn>
    <tableColumn id="18" xr3:uid="{30A4606F-F09E-4C5E-85C9-7DDD151D414D}" name="Q6 notes on weight measurement">
      <calculatedColumnFormula>OFFSET(Table2[[#This Row],[Notes]],ROW(Table2[[#This Row],[Notes]])*61-303,0)</calculatedColumnFormula>
    </tableColumn>
    <tableColumn id="19" xr3:uid="{A299FD48-73EE-43AD-BE5E-AA3688EB723C}" name="Q10 HEALTH Species/individuals are subject to preventative medicine regime (consider import testing, quarantine, vaccinations, parasitology, bacteriology etc)">
      <calculatedColumnFormula>OFFSET(Table2[[#This Row],[Response]],ROW(Table2[[#This Row],[Response]])*61-302,0)</calculatedColumnFormula>
    </tableColumn>
    <tableColumn id="20" xr3:uid="{9E88EF94-BA71-4458-8315-301584229C82}" name="Q10 Please rate the welfare challenge">
      <calculatedColumnFormula>OFFSET(Table2[[#This Row],[Severity if ''No'']],ROW(Table2[[#This Row],[Severity if ''No'']])*61-302,0)</calculatedColumnFormula>
    </tableColumn>
    <tableColumn id="21" xr3:uid="{36787A0B-D468-4447-9C66-2A10068F3A1E}" name="Q10 notes on preventative medicine regime">
      <calculatedColumnFormula>OFFSET(Table2[[#This Row],[Notes]],ROW(Table2[[#This Row],[Notes]])*61-302,0)</calculatedColumnFormula>
    </tableColumn>
    <tableColumn id="22" xr3:uid="{16CD2558-0089-42BB-9EC2-77F12F8A3389}" name="Q12 HEALTH Animals are free from chronic or recurring acute disease/injury/impairment (and note remedial actions in place if not)">
      <calculatedColumnFormula>OFFSET(Table2[[#This Row],[Response]],ROW(Table2[[#This Row],[Response]])*61-301,0)</calculatedColumnFormula>
    </tableColumn>
    <tableColumn id="23" xr3:uid="{98AF22A2-5BA6-4D96-BEAC-7F986B1D30F1}" name="Q12 Please rate the welfare challenge">
      <calculatedColumnFormula>OFFSET(Table2[[#This Row],[Severity if ''No'']],ROW(Table2[[#This Row],[Severity if ''No'']])*61-301,0)</calculatedColumnFormula>
    </tableColumn>
    <tableColumn id="24" xr3:uid="{F83FD82D-2876-4885-B3AC-2CA12DF316FA}" name="Q12 notes on chronic/recurring acute disease">
      <calculatedColumnFormula>OFFSET(Table2[[#This Row],[Notes]],ROW(Table2[[#This Row],[Notes]])*61-301,0)</calculatedColumnFormula>
    </tableColumn>
    <tableColumn id="25" xr3:uid="{EA0EFB0F-C248-4A6A-97A5-66CA1A42983E}" name="Q14pre ENVIRONMENT Species appropriate parameters for temperature levels/gradients are set out in an environmental management plan (EMP) (and considers internal/external, seasonal, night-time, app...">
      <calculatedColumnFormula>OFFSET(Table2[[#This Row],[Response]],ROW(Table2[[#This Row],[Response]])*61-300,0)</calculatedColumnFormula>
    </tableColumn>
    <tableColumn id="26" xr3:uid="{F5473CCE-ED60-45B3-BBED-6167DB5343CB}" name="Q14pre ENVIRONMENT Measurements of appropriate temp levels/gradients made as per EMP">
      <calculatedColumnFormula>OFFSET(Table2[[#This Row],[Response]],ROW(Table2[[#This Row],[Response]])*61-299,0)</calculatedColumnFormula>
    </tableColumn>
    <tableColumn id="27" xr3:uid="{A815B828-9EE8-498E-B30F-83B58BF62312}" name="Q14 ENVIRONMENT Temperature levels/gradients have been within parameters appropriate for the species year round over the last year">
      <calculatedColumnFormula>OFFSET(Table2[[#This Row],[Response]],ROW(Table2[[#This Row],[Response]])*61-298,0)</calculatedColumnFormula>
    </tableColumn>
    <tableColumn id="28" xr3:uid="{80A8A883-47A4-480E-922F-7252E0890C9A}" name="Q14 Please rate the welfare challenge:">
      <calculatedColumnFormula>OFFSET(Table2[[#This Row],[Severity if ''No'']],ROW(Table2[[#This Row],[Severity if ''No'']])*61-298,0)</calculatedColumnFormula>
    </tableColumn>
    <tableColumn id="29" xr3:uid="{AF7D7C72-7C7D-4A25-AE28-6A33DE5A8552}" name="Q14sub ENVIRONMENT Is artificial heating required to maintain appropriate temperatures?">
      <calculatedColumnFormula>OFFSET(Table2[[#This Row],[Response]],ROW(Table2[[#This Row],[Response]])*61-297,0)</calculatedColumnFormula>
    </tableColumn>
    <tableColumn id="30" xr3:uid="{2CFE808C-BE4D-4EE5-8448-84052CC8EED3}" name="Q14sub ENVIRONMENT Is the heating on a thermostat?">
      <calculatedColumnFormula>OFFSET(Table2[[#This Row],[Response]],ROW(Table2[[#This Row],[Response]])*61-296,0)</calculatedColumnFormula>
    </tableColumn>
    <tableColumn id="31" xr3:uid="{8903B8BD-3609-4715-954C-D8E75ED70907}" name="Q14sub ENVIRONMENT How reliable is the heating?">
      <calculatedColumnFormula>OFFSET(Table2[[#This Row],[Response]],ROW(Table2[[#This Row],[Response]])*61-295,0)</calculatedColumnFormula>
    </tableColumn>
    <tableColumn id="32" xr3:uid="{2165270D-362D-45D9-8244-CBA7ED591CC4}" name="Q14 notes on temperatures" dataDxfId="0">
      <calculatedColumnFormula>OFFSET(Table2[[#This Row],[Notes]],ROW(Table2[[#This Row],[Notes]])*61-298,0)</calculatedColumnFormula>
    </tableColumn>
    <tableColumn id="33" xr3:uid="{4CC4F623-CA2C-4B9F-A17F-F5389D672B8C}" name="Q15pre ENVIRONMENT Species appropriate parameters for humidity levels/gradients are set out in an environmental management plan (EMP) (and considers internal/external, seasonal, night-time, approp...">
      <calculatedColumnFormula>OFFSET(Table2[[#This Row],[Response]],ROW(Table2[[#This Row],[Response]])*61-294,0)</calculatedColumnFormula>
    </tableColumn>
    <tableColumn id="34" xr3:uid="{86D246A7-4572-4014-82C7-2A156E258A55}" name="Q15pre ENVIRONMENT Measurements of appropriate humidity levels/gradients made as per EMP">
      <calculatedColumnFormula>OFFSET(Table2[[#This Row],[Response]],ROW(Table2[[#This Row],[Response]])*61-293,0)</calculatedColumnFormula>
    </tableColumn>
    <tableColumn id="35" xr3:uid="{448789DD-E4B4-407E-ABD1-5B78070B40A5}" name="Q15 ENVIRONMENT Humidity levels/gradients have been within parameters appropriate for the species year round over the last year">
      <calculatedColumnFormula>OFFSET(Table2[[#This Row],[Response]],ROW(Table2[[#This Row],[Response]])*61-292,0)</calculatedColumnFormula>
    </tableColumn>
    <tableColumn id="36" xr3:uid="{1B503AE5-3AB1-4968-B8A0-062552AF8F99}" name="Q15 Please rate the welfare challenge">
      <calculatedColumnFormula>OFFSET(Table2[[#This Row],[Severity if ''No'']],ROW(Table2[[#This Row],[Severity if ''No'']])*61-292,0)</calculatedColumnFormula>
    </tableColumn>
    <tableColumn id="37" xr3:uid="{8AAF56A3-22E2-4A0D-99EB-C3F45EF6D743}" name="Q15 notes on humidity">
      <calculatedColumnFormula>OFFSET(Table2[[#This Row],[Notes]],ROW(Table2[[#This Row],[Notes]])*61-292,0)</calculatedColumnFormula>
    </tableColumn>
    <tableColumn id="38" xr3:uid="{23E72AF5-0357-49F2-88AF-9F369FF726C4}" name="Q16pre ENVIRONMENT Species appropriate parameters for light levels, quality and photo period are set out in an environmental management plan (EMP) (and considers UV, photoperiod, flicker/glare, co...">
      <calculatedColumnFormula>OFFSET(Table2[[#This Row],[Response]],ROW(Table2[[#This Row],[Response]])*61-291,0)</calculatedColumnFormula>
    </tableColumn>
    <tableColumn id="39" xr3:uid="{426F2675-3CF6-46A5-ADD6-79C3F39AFD66}" name="Q16pre ENVIRONMENT Measurements of appropriate light levels, quality and photo period made as per EMP">
      <calculatedColumnFormula>OFFSET(Table2[[#This Row],[Response]],ROW(Table2[[#This Row],[Response]])*61-290,0)</calculatedColumnFormula>
    </tableColumn>
    <tableColumn id="40" xr3:uid="{FED5D2E4-9B22-41D0-A3FD-E13E11E69396}" name="Q16 ENVIRONMENT Light levels, quality and photo period have been within parameters appropriate for the species year round over the last year">
      <calculatedColumnFormula>OFFSET(Table2[[#This Row],[Response]],ROW(Table2[[#This Row],[Response]])*61-289,0)</calculatedColumnFormula>
    </tableColumn>
    <tableColumn id="41" xr3:uid="{EE50F3AC-D149-43D4-99CB-C4CE5ED5A312}" name="Q16 Please rate the welfare challenge">
      <calculatedColumnFormula>OFFSET(Table2[[#This Row],[Severity if ''No'']],ROW(Table2[[#This Row],[Severity if ''No'']])*61-289,0)</calculatedColumnFormula>
    </tableColumn>
    <tableColumn id="42" xr3:uid="{186D7F66-D1D1-43F0-BC90-DEC6BA50F756}" name="Q16 notes on lighting">
      <calculatedColumnFormula>OFFSET(Table2[[#This Row],[Notes]],ROW(Table2[[#This Row],[Notes]])*61-289,0)</calculatedColumnFormula>
    </tableColumn>
    <tableColumn id="43" xr3:uid="{C84ADB3A-250C-4576-82BA-2E4F6439F429}" name="Q36 ENVIRONMENT Water testing is carried out on a routine basis and checked against acceptable ranges (as defined in the EMP) (answer not applicable if non-aquatic spp)">
      <calculatedColumnFormula>OFFSET(Table2[[#This Row],[Response]],ROW(Table2[[#This Row],[Response]])*61-288,0)</calculatedColumnFormula>
    </tableColumn>
    <tableColumn id="44" xr3:uid="{B4DB745B-C1A8-49F4-9BDB-784C8A828686}" name="Q36 Please rate welfare challenge">
      <calculatedColumnFormula>OFFSET(Table2[[#This Row],[Severity if ''No'']],ROW(Table2[[#This Row],[Severity if ''No'']])*61-288,0)</calculatedColumnFormula>
    </tableColumn>
    <tableColumn id="45" xr3:uid="{C51C08CE-BA9E-4EDB-AF5A-6A885CF00286}" name="Q36 notes on water testing">
      <calculatedColumnFormula>OFFSET(Table2[[#This Row],[Notes]],ROW(Table2[[#This Row],[Notes]])*61-288,0)</calculatedColumnFormula>
    </tableColumn>
    <tableColumn id="46" xr3:uid="{DA0D9BEF-0762-4928-A22A-A56B93E09F49}" name="Your role2">
      <calculatedColumnFormula>K5</calculatedColumnFormula>
    </tableColumn>
    <tableColumn id="47" xr3:uid="{DE557382-F857-450B-83E3-41FB7D1141D9}" name="Q5 HEALTH Body Condition Score is within normal limits">
      <calculatedColumnFormula>OFFSET(Table2[[#This Row],[Response]],ROW(Table2[[#This Row],[Response]])*61-287,0)</calculatedColumnFormula>
    </tableColumn>
    <tableColumn id="48" xr3:uid="{91428B91-294D-4706-AFAF-0EEE0BACD23D}" name="Q5 Please rate the welfare challenge">
      <calculatedColumnFormula>OFFSET(Table2[[#This Row],[Severity if ''No'']],ROW(Table2[[#This Row],[Severity if ''No'']])*61-287,0)</calculatedColumnFormula>
    </tableColumn>
    <tableColumn id="49" xr3:uid="{9F6D5CE4-BADC-4ED8-A148-53E8A2B65F21}" name="Q5 notes on BCS">
      <calculatedColumnFormula>OFFSET(Table2[[#This Row],[Notes]],ROW(Table2[[#This Row],[Notes]])*61-287,0)</calculatedColumnFormula>
    </tableColumn>
    <tableColumn id="50" xr3:uid="{3F905B97-F875-4F5F-BAE6-B1E9693FB126}" name="Q7 HEALTH Animals appear to be in good physical condition (consider plumage/pelage/scales/scutes, skin, teeth, feet/hooves/claws, horns/antlers, eyes, nostrils etc)">
      <calculatedColumnFormula>OFFSET(Table2[[#This Row],[Response]],ROW(Table2[[#This Row],[Response]])*61-286,0)</calculatedColumnFormula>
    </tableColumn>
    <tableColumn id="51" xr3:uid="{FE140DA7-7A5D-486E-B7E0-CD70075C0550}" name="Q7 Please rate the welfare challenge">
      <calculatedColumnFormula>OFFSET(Table2[[#This Row],[Severity if ''No'']],ROW(Table2[[#This Row],[Severity if ''No'']])*61-286,0)</calculatedColumnFormula>
    </tableColumn>
    <tableColumn id="52" xr3:uid="{E4579468-8CAF-4A33-A892-ABE733AFAE1A}" name="Q7 notes on physical condition">
      <calculatedColumnFormula>OFFSET(Table2[[#This Row],[Notes]],ROW(Table2[[#This Row],[Notes]])*61-286,0)</calculatedColumnFormula>
    </tableColumn>
    <tableColumn id="53" xr3:uid="{C19A932D-A8BB-4D58-A359-5310897B0C50}" name="Q9 HEALTH Animals have good muscle tone and fitness level with no evidence of weakness/debility">
      <calculatedColumnFormula>OFFSET(Table2[[#This Row],[Response]],ROW(Table2[[#This Row],[Response]])*61-285,0)</calculatedColumnFormula>
    </tableColumn>
    <tableColumn id="54" xr3:uid="{F06A9CC3-F533-45F7-81A0-471307F96837}" name="Q9 Please rate the welfare challenge">
      <calculatedColumnFormula>OFFSET(Table2[[#This Row],[Severity if ''No'']],ROW(Table2[[#This Row],[Severity if ''No'']])*61-285,0)</calculatedColumnFormula>
    </tableColumn>
    <tableColumn id="55" xr3:uid="{85F0422A-A851-4E09-B420-2E9E364B2F3A}" name="Q9 notes on muscle tone and fitness level">
      <calculatedColumnFormula>OFFSET(Table2[[#This Row],[Notes]],ROW(Table2[[#This Row],[Notes]])*61-285,0)</calculatedColumnFormula>
    </tableColumn>
    <tableColumn id="56" xr3:uid="{FD031996-C7C9-4C77-9E18-2A1DB2A4A4A3}" name="Q11 HEALTH Animals are currently free from signs of injury, pain or discomfort (consider lameness, flinching, wincing, husbandry mutilations, current treatment, shivering etc)">
      <calculatedColumnFormula>OFFSET(Table2[[#This Row],[Response]],ROW(Table2[[#This Row],[Response]])*61-284,0)</calculatedColumnFormula>
    </tableColumn>
    <tableColumn id="57" xr3:uid="{A86285FE-D2FF-4C08-8AF6-72172138D006}" name="Q11 Please rate the welfare challenge">
      <calculatedColumnFormula>OFFSET(Table2[[#This Row],[Severity if ''No'']],ROW(Table2[[#This Row],[Severity if ''No'']])*61-284,0)</calculatedColumnFormula>
    </tableColumn>
    <tableColumn id="58" xr3:uid="{3A6E6AE5-A46A-4C49-AB9A-BBEC234D6CF5}" name="Q11 notes on current injury, pain or discomfort">
      <calculatedColumnFormula>OFFSET(Table2[[#This Row],[Notes]],ROW(Table2[[#This Row],[Notes]])*61-284,0)</calculatedColumnFormula>
    </tableColumn>
    <tableColumn id="59" xr3:uid="{50FEE4B4-DB1B-455D-8785-44477B88434B}" name="Q13 HEALTH  Veterinary care can be provided in a way which minimizes distress (consider operant conditioning, nets, darting, crush cages, separation areas)">
      <calculatedColumnFormula>OFFSET(Table2[[#This Row],[Response]],ROW(Table2[[#This Row],[Response]])*61-265,0)</calculatedColumnFormula>
    </tableColumn>
    <tableColumn id="60" xr3:uid="{9FDECF5C-4F46-4A68-ACCD-5DAD98795515}" name="Q13 Please rate the welfare challenge">
      <calculatedColumnFormula>OFFSET(Table2[[#This Row],[Severity if ''No'']],ROW(Table2[[#This Row],[Severity if ''No'']])*61-265,0)</calculatedColumnFormula>
    </tableColumn>
    <tableColumn id="61" xr3:uid="{23A09219-87D5-41DB-8611-823F811C34ED}" name="Q13 notes on ease of vet care">
      <calculatedColumnFormula>OFFSET(Table2[[#This Row],[Notes]],ROW(Table2[[#This Row],[Notes]])*61-265,0)</calculatedColumnFormula>
    </tableColumn>
    <tableColumn id="62" xr3:uid="{92C6E22B-4BFB-4662-8D12-C14ADCB519C9}" name="Your role3">
      <calculatedColumnFormula>K5</calculatedColumnFormula>
    </tableColumn>
    <tableColumn id="63" xr3:uid="{F1D30587-E014-4301-9D65-F2F0EB93EC44}" name="Q37 BEHAVIOUR Animals can be observed approaching and moving away from conspecifics freely">
      <calculatedColumnFormula>OFFSET(Table2[[#This Row],[Response]],ROW(Table2[[#This Row],[Response]])*61-283,0)</calculatedColumnFormula>
    </tableColumn>
    <tableColumn id="64" xr3:uid="{3C4C1839-F241-4AE7-B170-FA7F0C96F1F5}" name="Q37 Please rate the welfare challenge">
      <calculatedColumnFormula>OFFSET(Table2[[#This Row],[Severity if ''No'']],ROW(Table2[[#This Row],[Severity if ''No'']])*61-283,0)</calculatedColumnFormula>
    </tableColumn>
    <tableColumn id="65" xr3:uid="{D1161DB8-9CF4-49E9-B61A-E1770A4EA788}" name="Q37 notes on approaching/moving away from conspecific">
      <calculatedColumnFormula>OFFSET(Table2[[#This Row],[Notes]],ROW(Table2[[#This Row],[Notes]])*61-283,0)</calculatedColumnFormula>
    </tableColumn>
    <tableColumn id="66" xr3:uid="{E3C2CB2B-B3C1-4B7E-BC3E-48E7BFDCE700}" name="Q38 BEHAVIOUR Performs appropriate levels of self-care behaviours (grooming, preening, drinking, resting, comfort activities)">
      <calculatedColumnFormula>OFFSET(Table2[[#This Row],[Response]],ROW(Table2[[#This Row],[Response]])*61-282,0)</calculatedColumnFormula>
    </tableColumn>
    <tableColumn id="67" xr3:uid="{958FF1A6-F96D-4F62-8F0D-A0476852B2E4}" name="Q38 Please rate the welfare challenge">
      <calculatedColumnFormula>OFFSET(Table2[[#This Row],[Severity if ''No'']],ROW(Table2[[#This Row],[Severity if ''No'']])*61-282,0)</calculatedColumnFormula>
    </tableColumn>
    <tableColumn id="68" xr3:uid="{8DC398CA-628B-4026-87B4-591DA9D78AD2}" name="Q38 notes on self care behaviours">
      <calculatedColumnFormula>OFFSET(Table2[[#This Row],[Notes]],ROW(Table2[[#This Row],[Notes]])*61-282,0)</calculatedColumnFormula>
    </tableColumn>
    <tableColumn id="69" xr3:uid="{A1322275-06D2-4721-9C62-5974033C3A3E}" name="Q39 BEHAVIOUR Has mostly positive interactions with conspecifics or other animals">
      <calculatedColumnFormula>OFFSET(Table2[[#This Row],[Response]],ROW(Table2[[#This Row],[Response]])*61-281,0)</calculatedColumnFormula>
    </tableColumn>
    <tableColumn id="70" xr3:uid="{5A59F6B3-F100-4857-97A4-264C8C835368}" name="Q39 Please rate the welfare challenge">
      <calculatedColumnFormula>OFFSET(Table2[[#This Row],[Severity if ''No'']],ROW(Table2[[#This Row],[Severity if ''No'']])*61-281,0)</calculatedColumnFormula>
    </tableColumn>
    <tableColumn id="71" xr3:uid="{2E6E7D76-F23D-477B-931C-8F8674F3746D}" name="Q39 notes on animal interactions">
      <calculatedColumnFormula>OFFSET(Table2[[#This Row],[Notes]],ROW(Table2[[#This Row],[Notes]])*61-281,0)</calculatedColumnFormula>
    </tableColumn>
    <tableColumn id="72" xr3:uid="{08445E43-8C86-4C1F-8A16-4C13C4979E47}" name="Q40 BEHAVIOUR Has mostly positive or neutral interactions with staff/visitors (e.g. not aggressive, fearful, aversive)">
      <calculatedColumnFormula>OFFSET(Table2[[#This Row],[Response]],ROW(Table2[[#This Row],[Response]])*61-280,0)</calculatedColumnFormula>
    </tableColumn>
    <tableColumn id="73" xr3:uid="{9C373177-4A26-46FE-8AAF-33E7FB3B635C}" name="Q40 Please rate the welfare challenge">
      <calculatedColumnFormula>OFFSET(Table2[[#This Row],[Severity if ''No'']],ROW(Table2[[#This Row],[Severity if ''No'']])*61-280,0)</calculatedColumnFormula>
    </tableColumn>
    <tableColumn id="74" xr3:uid="{57080E05-97A0-4EB1-9217-9D76050114C8}" name="Q40 notes on human interactions">
      <calculatedColumnFormula>OFFSET(Table2[[#This Row],[Notes]],ROW(Table2[[#This Row],[Notes]])*61-280,0)</calculatedColumnFormula>
    </tableColumn>
    <tableColumn id="75" xr3:uid="{B9B86A7D-1934-4BAF-9E29-ECE24E1580CC}" name="Q41 BEHAVIOUR Responds appropriately to novel changes in the environment (interest in appropriate enrichment vs fear/aversion/apathy)">
      <calculatedColumnFormula>OFFSET(Table2[[#This Row],[Response]],ROW(Table2[[#This Row],[Response]])*61-279,0)</calculatedColumnFormula>
    </tableColumn>
    <tableColumn id="76" xr3:uid="{CF9D2E28-2ED6-4E7D-9021-DEFA124EE282}" name="Q41 Please rate the welfare challenge">
      <calculatedColumnFormula>OFFSET(Table2[[#This Row],[Severity if ''No'']],ROW(Table2[[#This Row],[Severity if ''No'']])*61-279,0)</calculatedColumnFormula>
    </tableColumn>
    <tableColumn id="77" xr3:uid="{925A84A0-E251-403E-96F9-DD9367A65090}" name="Q41 notes on response to novel">
      <calculatedColumnFormula>OFFSET(Table2[[#This Row],[Notes]],ROW(Table2[[#This Row],[Notes]])*61-279,0)</calculatedColumnFormula>
    </tableColumn>
    <tableColumn id="78" xr3:uid="{30E953DF-8677-4466-94DA-BA65CECE29CD}" name="Q42 BEHAVIOUR Can express choice and control over being in different (indoor/outdoor) areas (except for maintenance periods)">
      <calculatedColumnFormula>OFFSET(Table2[[#This Row],[Response]],ROW(Table2[[#This Row],[Response]])*61-278,0)</calculatedColumnFormula>
    </tableColumn>
    <tableColumn id="79" xr3:uid="{F12D663C-C413-4422-8898-3C3F1B31FDA5}" name="Q42 Please rate the welfare challenge">
      <calculatedColumnFormula>OFFSET(Table2[[#This Row],[Severity if ''No'']],ROW(Table2[[#This Row],[Severity if ''No'']])*61-278,0)</calculatedColumnFormula>
    </tableColumn>
    <tableColumn id="80" xr3:uid="{22476C00-C4B7-4533-B574-032B854A8BD6}" name="Q42 notes on choice and control over location">
      <calculatedColumnFormula>OFFSET(Table2[[#This Row],[Notes]],ROW(Table2[[#This Row],[Notes]])*61-278,0)</calculatedColumnFormula>
    </tableColumn>
    <tableColumn id="81" xr3:uid="{1A3AC644-81DE-4042-8EF1-58FD21D2BEE5}" name="Q43 BEHAVIOUR Exhibit appropriate territorial behavior (patrolling, scent marking)">
      <calculatedColumnFormula>OFFSET(Table2[[#This Row],[Response]],ROW(Table2[[#This Row],[Response]])*61-277,0)</calculatedColumnFormula>
    </tableColumn>
    <tableColumn id="82" xr3:uid="{9DD5EE57-93C6-4D1A-B6A3-0445EF5EE1E1}" name="Q43 Please rate the welfare challenge">
      <calculatedColumnFormula>OFFSET(Table2[[#This Row],[Severity if ''No'']],ROW(Table2[[#This Row],[Severity if ''No'']])*61-277,0)</calculatedColumnFormula>
    </tableColumn>
    <tableColumn id="83" xr3:uid="{4377DC16-29D7-43FA-96D0-A551F73CDC8F}" name="Q43 notes on territorial behaviour">
      <calculatedColumnFormula>OFFSET(Table2[[#This Row],[Notes]],ROW(Table2[[#This Row],[Notes]])*61-277,0)</calculatedColumnFormula>
    </tableColumn>
    <tableColumn id="84" xr3:uid="{64FB0752-1F92-4DE2-B170-92DAC582D6B2}" name="Q44 BEHAVIOUR Exhibits appropriate foraging and feeding behaviours">
      <calculatedColumnFormula>OFFSET(Table2[[#This Row],[Response]],ROW(Table2[[#This Row],[Response]])*61-276,0)</calculatedColumnFormula>
    </tableColumn>
    <tableColumn id="85" xr3:uid="{0575875E-A783-48C8-BAEE-BB534D9C3A2E}" name="Q44 Please rate the welfare challenge">
      <calculatedColumnFormula>OFFSET(Table2[[#This Row],[Severity if ''No'']],ROW(Table2[[#This Row],[Severity if ''No'']])*61-276,0)</calculatedColumnFormula>
    </tableColumn>
    <tableColumn id="86" xr3:uid="{5D5F7465-10C8-4C2C-B1C8-518C6A20E6C6}" name="Q44 notes on foraging and feeding">
      <calculatedColumnFormula>OFFSET(Table2[[#This Row],[Notes]],ROW(Table2[[#This Row],[Notes]])*61-276,0)</calculatedColumnFormula>
    </tableColumn>
    <tableColumn id="87" xr3:uid="{4090F650-49AA-4D7F-9FD3-D1AA226BDC34}" name="Q45 BEHAVIOUR Exhibits play behavior (alone or socially)">
      <calculatedColumnFormula>OFFSET(Table2[[#This Row],[Response]],ROW(Table2[[#This Row],[Response]])*61-275,0)</calculatedColumnFormula>
    </tableColumn>
    <tableColumn id="88" xr3:uid="{6360CCB2-4B99-46EB-8D55-5E3057FF55C5}" name="Q45 Please rate the welfare challenge">
      <calculatedColumnFormula>OFFSET(Table2[[#This Row],[Severity if ''No'']],ROW(Table2[[#This Row],[Severity if ''No'']])*61-275,0)</calculatedColumnFormula>
    </tableColumn>
    <tableColumn id="89" xr3:uid="{157EAE51-12F0-4473-B156-943915EE17B7}" name="Q45 notes on play behaviour">
      <calculatedColumnFormula>OFFSET(Table2[[#This Row],[Notes]],ROW(Table2[[#This Row],[Notes]])*61-275,0)</calculatedColumnFormula>
    </tableColumn>
    <tableColumn id="90" xr3:uid="{9D5AC3C9-581A-4B00-8BED-BDA427CB0CD1}" name="Q46 BEHAVIOUR Exhibit appropriate levels and of rest and sleep">
      <calculatedColumnFormula>OFFSET(Table2[[#This Row],[Response]],ROW(Table2[[#This Row],[Response]])*61-274,0)</calculatedColumnFormula>
    </tableColumn>
    <tableColumn id="91" xr3:uid="{80171E0A-859D-46C2-9F83-AADBF394ECFE}" name="Q46 Please rate the welfare challenge">
      <calculatedColumnFormula>OFFSET(Table2[[#This Row],[Severity if ''No'']],ROW(Table2[[#This Row],[Severity if ''No'']])*61-274,0)</calculatedColumnFormula>
    </tableColumn>
    <tableColumn id="92" xr3:uid="{7B3C95BC-9F24-49C9-8F7D-853722BE7BF1}" name="Q46 notes on rest and sleep">
      <calculatedColumnFormula>OFFSET(Table2[[#This Row],[Notes]],ROW(Table2[[#This Row],[Notes]])*61-274,0)</calculatedColumnFormula>
    </tableColumn>
    <tableColumn id="93" xr3:uid="{2F4457AE-841E-479B-819E-DA6AD4F60D92}" name="Q47 BEHAVIOUR No evidence of dysfunctional social interactions (Yes=good; No=bad!)">
      <calculatedColumnFormula>OFFSET(Table2[[#This Row],[Response]],ROW(Table2[[#This Row],[Response]])*61-273,0)</calculatedColumnFormula>
    </tableColumn>
    <tableColumn id="94" xr3:uid="{701CC15A-CCE6-4F25-ACE6-7C1DC31EFF6D}" name="Q47 Please rate the welfare challenge">
      <calculatedColumnFormula>OFFSET(Table2[[#This Row],[Severity if ''No'']],ROW(Table2[[#This Row],[Severity if ''No'']])*61-273,0)</calculatedColumnFormula>
    </tableColumn>
    <tableColumn id="95" xr3:uid="{62142562-E1B4-4945-8B85-2292CB6F8487}" name="Q47 notes on dysfunctional social interactions">
      <calculatedColumnFormula>OFFSET(Table2[[#This Row],[Notes]],ROW(Table2[[#This Row],[Notes]])*61-273,0)</calculatedColumnFormula>
    </tableColumn>
    <tableColumn id="96" xr3:uid="{4863C3A0-6E43-45DF-9F27-C91F8D903DE5}" name="Q48 BEHAVIOUR No evidence of abnormal or stereotypic behaviour (Yes=good; No=bad!)">
      <calculatedColumnFormula>OFFSET(Table2[[#This Row],[Response]],ROW(Table2[[#This Row],[Response]])*61-272,0)</calculatedColumnFormula>
    </tableColumn>
    <tableColumn id="97" xr3:uid="{A824F617-C8B7-441C-8EEC-8A02CADBBB4B}" name="Q48 Please rate the welfare challenge">
      <calculatedColumnFormula>OFFSET(Table2[[#This Row],[Severity if ''No'']],ROW(Table2[[#This Row],[Severity if ''No'']])*61-272,0)</calculatedColumnFormula>
    </tableColumn>
    <tableColumn id="98" xr3:uid="{50B92573-0AA7-40A5-9EBB-583BD1BAF911}" name="Q48 notes on abnormal behaviour">
      <calculatedColumnFormula>OFFSET(Table2[[#This Row],[Notes]],ROW(Table2[[#This Row],[Notes]])*61-272,0)</calculatedColumnFormula>
    </tableColumn>
    <tableColumn id="99" xr3:uid="{0709D3E2-80EB-4D3B-AB47-3815B7A8249D}" name="Q49 BEHAVIOUR Exhibits reproductive behaviours as appropriate to the species and individual (courtship, mating, nest-building, incubating, birth, rearing etc)">
      <calculatedColumnFormula>OFFSET(Table2[[#This Row],[Response]],ROW(Table2[[#This Row],[Response]])*61-271,0)</calculatedColumnFormula>
    </tableColumn>
    <tableColumn id="100" xr3:uid="{77BDCA7A-0F71-4E0D-B629-D4DA15E8BF4E}" name="Q49 Please rate the welfare challenge">
      <calculatedColumnFormula>OFFSET(Table2[[#This Row],[Severity if ''No'']],ROW(Table2[[#This Row],[Severity if ''No'']])*61-271,0)</calculatedColumnFormula>
    </tableColumn>
    <tableColumn id="101" xr3:uid="{D5940A27-E5D9-43E1-9BC3-F4CB17BA5304}" name="Q49 notes on reproductive behaviours">
      <calculatedColumnFormula>OFFSET(Table2[[#This Row],[Notes]],ROW(Table2[[#This Row],[Notes]])*61-271,0)</calculatedColumnFormula>
    </tableColumn>
    <tableColumn id="102" xr3:uid="{D5122174-8CD8-475A-9045-55FF3E341B4E}" name="Q50 BEHAVIOUR Exhibits species specific behavioural needs (rooting, burrowing, climbing, perching, social grooming etc)">
      <calculatedColumnFormula>OFFSET(Table2[[#This Row],[Response]],ROW(Table2[[#This Row],[Response]])*61-270,0)</calculatedColumnFormula>
    </tableColumn>
    <tableColumn id="103" xr3:uid="{241C67C0-7F9A-48A0-BB27-9B6415641F65}" name="Q50 Please rate the welfare challenge">
      <calculatedColumnFormula>OFFSET(Table2[[#This Row],[Severity if ''No'']],ROW(Table2[[#This Row],[Severity if ''No'']])*61-270,0)</calculatedColumnFormula>
    </tableColumn>
    <tableColumn id="104" xr3:uid="{616901FA-35C2-48B8-A898-C5E8C29A4ADA}" name="Q50 notes on species specific behavioural needs">
      <calculatedColumnFormula>OFFSET(Table2[[#This Row],[Notes]],ROW(Table2[[#This Row],[Notes]])*61-270,0)</calculatedColumnFormula>
    </tableColumn>
    <tableColumn id="105" xr3:uid="{634F49BA-81E7-4BE5-9720-C7FD1BEEE8FB}" name="Q1 NUTRITION Clean fresh water is available on demand in a species appropriate manner to all animals">
      <calculatedColumnFormula>OFFSET(Table2[[#This Row],[Response]],ROW(Table2[[#This Row],[Response]])*61-269,0)</calculatedColumnFormula>
    </tableColumn>
    <tableColumn id="106" xr3:uid="{8F3AAE0C-0242-44F9-ACFB-53052CFE135E}" name="Q1 Please rate the welfare challenge">
      <calculatedColumnFormula>OFFSET(Table2[[#This Row],[Severity if ''No'']],ROW(Table2[[#This Row],[Severity if ''No'']])*61-269,0)</calculatedColumnFormula>
    </tableColumn>
    <tableColumn id="107" xr3:uid="{138C1B44-BB85-4BC9-9C6A-57FDAA1FB05C}" name="Q1 notes on water provision">
      <calculatedColumnFormula>OFFSET(Table2[[#This Row],[Notes]],ROW(Table2[[#This Row],[Notes]])*61-269,0)</calculatedColumnFormula>
    </tableColumn>
    <tableColumn id="108" xr3:uid="{167B98E4-146A-4F49-8C77-BF02B031B572}" name="Q3 NUTRITION An appropriate quantity of high quality, nutritious food is available to all species/individuals and lifestages (include browse and/or grazing where appropriate)">
      <calculatedColumnFormula>OFFSET(Table2[[#This Row],[Response]],ROW(Table2[[#This Row],[Response]])*61-268,0)</calculatedColumnFormula>
    </tableColumn>
    <tableColumn id="109" xr3:uid="{816C6928-049B-4B82-ACBA-0B7BFE592E8A}" name="Q3 Please rate the welfare challenge">
      <calculatedColumnFormula>OFFSET(Table2[[#This Row],[Severity if ''No'']],ROW(Table2[[#This Row],[Severity if ''No'']])*61-268,0)</calculatedColumnFormula>
    </tableColumn>
    <tableColumn id="110" xr3:uid="{39A7E141-51A3-4BD8-BA45-44017ABCC910}" name="Q3 notes on quantity and quality of food">
      <calculatedColumnFormula>OFFSET(Table2[[#This Row],[Notes]],ROW(Table2[[#This Row],[Notes]])*61-268,0)</calculatedColumnFormula>
    </tableColumn>
    <tableColumn id="111" xr3:uid="{CFECD317-65A3-4290-871F-34C2BD848B88}" name="Q4 NUTRITION Food is presented appropriately for the species/individuals (consider timing, method, position in enclosure, social interactions, variation)">
      <calculatedColumnFormula>OFFSET(Table2[[#This Row],[Response]],ROW(Table2[[#This Row],[Response]])*61-267,0)</calculatedColumnFormula>
    </tableColumn>
    <tableColumn id="112" xr3:uid="{6E31482E-A52C-4035-A1A5-8CC4514AE376}" name="Q4 Please rate the welfare challenge">
      <calculatedColumnFormula>OFFSET(Table2[[#This Row],[Severity if ''No'']],ROW(Table2[[#This Row],[Severity if ''No'']])*61-267,0)</calculatedColumnFormula>
    </tableColumn>
    <tableColumn id="113" xr3:uid="{0145641C-BAB7-4C28-81B4-86B4B6DA2643}" name="Q4 notes on food presentation">
      <calculatedColumnFormula>OFFSET(Table2[[#This Row],[Notes]],ROW(Table2[[#This Row],[Notes]])*61-267,0)</calculatedColumnFormula>
    </tableColumn>
    <tableColumn id="114" xr3:uid="{4F6085A8-3B22-4ED4-B032-F03F0537B347}" name="Q8 HEALTH  Faeces are appropriately formed and normal for the species">
      <calculatedColumnFormula>OFFSET(Table2[[#This Row],[Response]],ROW(Table2[[#This Row],[Response]])*61-266,0)</calculatedColumnFormula>
    </tableColumn>
    <tableColumn id="115" xr3:uid="{32062A08-0280-4560-8DB9-6B476BBD9EAE}" name="Q8 Please rate the welfare challenge">
      <calculatedColumnFormula>OFFSET(Table2[[#This Row],[Severity if ''No'']],ROW(Table2[[#This Row],[Severity if ''No'']])*61-266,0)</calculatedColumnFormula>
    </tableColumn>
    <tableColumn id="116" xr3:uid="{FE091DC0-C659-4B5B-BF9E-1A48E1F47EB5}" name="Q8 notes on faeces">
      <calculatedColumnFormula>OFFSET(Table2[[#This Row],[Notes]],ROW(Table2[[#This Row],[Notes]])*61-266,0)</calculatedColumnFormula>
    </tableColumn>
    <tableColumn id="117" xr3:uid="{77B19019-6271-4FF6-9D76-9A9E430412A9}" name="Q17 ENVIRONMENT  Noise and vibration levels are within parameters appropriate for the species year round (consider internal/external, seasonal, night-time, appropriate variation, choice etc).">
      <calculatedColumnFormula>OFFSET(Table2[[#This Row],[Response]],ROW(Table2[[#This Row],[Response]])*61-264,0)</calculatedColumnFormula>
    </tableColumn>
    <tableColumn id="118" xr3:uid="{6A71E54A-B2A6-44EB-8E1F-91F61B4D3EA5}" name="Q17 Please rate the welfare challenge">
      <calculatedColumnFormula>OFFSET(Table2[[#This Row],[Severity if ''No'']],ROW(Table2[[#This Row],[Severity if ''No'']])*61-264,0)</calculatedColumnFormula>
    </tableColumn>
    <tableColumn id="119" xr3:uid="{CBAE2DC7-A932-4D05-AD5F-BB9D994DB80B}" name="Q17 notes on noise and vibration">
      <calculatedColumnFormula>OFFSET(Table2[[#This Row],[Notes]],ROW(Table2[[#This Row],[Notes]])*61-264,0)</calculatedColumnFormula>
    </tableColumn>
    <tableColumn id="120" xr3:uid="{42F379F3-B6D1-4AA8-A239-FE632639648D}" name="Q18 ENVIRONMENT Air quality is high and free from pollutants, heavy dust, aversive odours and is well ventilated.">
      <calculatedColumnFormula>OFFSET(Table2[[#This Row],[Response]],ROW(Table2[[#This Row],[Response]])*61-263,0)</calculatedColumnFormula>
    </tableColumn>
    <tableColumn id="121" xr3:uid="{CDA1B5B2-5CD1-4EA1-B787-6730C0EE0CB3}" name="Q18 Please rate the welfare challenge">
      <calculatedColumnFormula>OFFSET(Table2[[#This Row],[Severity if ''No'']],ROW(Table2[[#This Row],[Severity if ''No'']])*61-263,0)</calculatedColumnFormula>
    </tableColumn>
    <tableColumn id="122" xr3:uid="{191A8A0D-0D6A-457B-9293-DAAADD1830B3}" name="Q18 notes on air quality">
      <calculatedColumnFormula>OFFSET(Table2[[#This Row],[Notes]],ROW(Table2[[#This Row],[Notes]])*61-263,0)</calculatedColumnFormula>
    </tableColumn>
    <tableColumn id="123" xr3:uid="{A276754C-9CDD-4307-9DC2-617B4104512E}" name="Q19 ENVIRONMENT Perimeter is secure (prevent escapes, excludes predators) and safe with no risk of harm (e.g. electric fences).">
      <calculatedColumnFormula>OFFSET(Table2[[#This Row],[Response]],ROW(Table2[[#This Row],[Response]])*61-262,0)</calculatedColumnFormula>
    </tableColumn>
    <tableColumn id="124" xr3:uid="{1C8220E4-54CE-43CF-BE30-3840D6AFAA0E}" name="Q19 Please rate the welfare challenge">
      <calculatedColumnFormula>OFFSET(Table2[[#This Row],[Severity if ''No'']],ROW(Table2[[#This Row],[Severity if ''No'']])*61-262,0)</calculatedColumnFormula>
    </tableColumn>
    <tableColumn id="125" xr3:uid="{22A71C05-B62F-4E5F-9A43-2F0DA6AA9D39}" name="Q19 notes on perimeter">
      <calculatedColumnFormula>OFFSET(Table2[[#This Row],[Notes]],ROW(Table2[[#This Row],[Notes]])*61-262,0)</calculatedColumnFormula>
    </tableColumn>
    <tableColumn id="126" xr3:uid="{D8E69D47-CFB6-4783-9707-28AA764DC072}" name="Q20 ENVIRONMENT The size, shape and topography of the enclosure is appropriate for the species to exercise, explore and exhibit normal territorial behaviours.">
      <calculatedColumnFormula>OFFSET(Table2[[#This Row],[Response]],ROW(Table2[[#This Row],[Response]])*61-261,0)</calculatedColumnFormula>
    </tableColumn>
    <tableColumn id="127" xr3:uid="{BF50F569-F176-433E-8ED9-AD6622D25537}" name="Q20 Please rate the welfare challenge">
      <calculatedColumnFormula>OFFSET(Table2[[#This Row],[Severity if ''No'']],ROW(Table2[[#This Row],[Severity if ''No'']])*61-261,0)</calculatedColumnFormula>
    </tableColumn>
    <tableColumn id="128" xr3:uid="{C007735E-6762-4B04-9FCE-4600A6CDB461}" name="Q20 notes on size, shape and topography">
      <calculatedColumnFormula>OFFSET(Table2[[#This Row],[Notes]],ROW(Table2[[#This Row],[Notes]])*61-261,0)</calculatedColumnFormula>
    </tableColumn>
    <tableColumn id="129" xr3:uid="{6B88503E-8438-4A2F-81DC-4A6156A3C712}" name="Q21 ENVIRONMENT Substrates are suitable for the species (consider locomotion (abrasion, traction, support); resting (comfort, depth, cleanliness); foraging (depth, cleanliness); burrowing (will su...">
      <calculatedColumnFormula>OFFSET(Table2[[#This Row],[Response]],ROW(Table2[[#This Row],[Response]])*61-260,0)</calculatedColumnFormula>
    </tableColumn>
    <tableColumn id="130" xr3:uid="{355F4E83-6BF7-4BD0-8481-A454F53163AD}" name="Q21 Please rate the welfare challenge">
      <calculatedColumnFormula>OFFSET(Table2[[#This Row],[Severity if ''No'']],ROW(Table2[[#This Row],[Severity if ''No'']])*61-260,0)</calculatedColumnFormula>
    </tableColumn>
    <tableColumn id="131" xr3:uid="{04246ACB-735F-4599-B273-D4E704983471}" name="Q21 notes on substrates">
      <calculatedColumnFormula>OFFSET(Table2[[#This Row],[Notes]],ROW(Table2[[#This Row],[Notes]])*61-260,0)</calculatedColumnFormula>
    </tableColumn>
    <tableColumn id="132" xr3:uid="{9B6E93D3-4D56-4A4B-92A3-4D5B80094716}" name="Q22 ENVIRONMENT Surfaces drain well with no pooling of faecal matter, urine or rainwater (unless this is appropriate to the species)">
      <calculatedColumnFormula>OFFSET(Table2[[#This Row],[Response]],ROW(Table2[[#This Row],[Response]])*61-259,0)</calculatedColumnFormula>
    </tableColumn>
    <tableColumn id="133" xr3:uid="{020CF811-C1C2-4E86-AFB4-5452EEAE37BF}" name="Q22 Please rate the welfare challenge">
      <calculatedColumnFormula>OFFSET(Table2[[#This Row],[Severity if ''No'']],ROW(Table2[[#This Row],[Severity if ''No'']])*61-259,0)</calculatedColumnFormula>
    </tableColumn>
    <tableColumn id="134" xr3:uid="{0B6D896C-891F-43FF-9245-B54EDCBBEAE8}" name="Q22 notes on surface drainage">
      <calculatedColumnFormula>OFFSET(Table2[[#This Row],[Notes]],ROW(Table2[[#This Row],[Notes]])*61-259,0)</calculatedColumnFormula>
    </tableColumn>
    <tableColumn id="135" xr3:uid="{C790F02C-A65C-400D-B226-16CC94907682}" name="Q23 ENVIRONMENT Has appropriate retreats, visual barriers, off show areas from conspecifics and visitors">
      <calculatedColumnFormula>OFFSET(Table2[[#This Row],[Response]],ROW(Table2[[#This Row],[Response]])*61-258,0)</calculatedColumnFormula>
    </tableColumn>
    <tableColumn id="136" xr3:uid="{01C2C0FD-978C-473C-8CCA-569C11D1636B}" name="Q23 Please rate the welfare challenge">
      <calculatedColumnFormula>OFFSET(Table2[[#This Row],[Severity if ''No'']],ROW(Table2[[#This Row],[Severity if ''No'']])*61-258,0)</calculatedColumnFormula>
    </tableColumn>
    <tableColumn id="137" xr3:uid="{F2B5AF9D-01AD-492C-A00F-DF49A5A31CA8}" name="Q23 notes on retreats/visual barriers/off show from animals and people">
      <calculatedColumnFormula>OFFSET(Table2[[#This Row],[Notes]],ROW(Table2[[#This Row],[Notes]])*61-258,0)</calculatedColumnFormula>
    </tableColumn>
    <tableColumn id="138" xr3:uid="{460CB2CF-9CFD-411E-8621-835748BA4DFD}" name="Q24 ENVIRONMENT Has appropriate shade and shelter from weather/climate">
      <calculatedColumnFormula>OFFSET(Table2[[#This Row],[Response]],ROW(Table2[[#This Row],[Response]])*61-257,0)</calculatedColumnFormula>
    </tableColumn>
    <tableColumn id="139" xr3:uid="{72BA51ED-8998-4442-B8BB-A70855459EB6}" name="Q24 Please rate the welfare challenge">
      <calculatedColumnFormula>OFFSET(Table2[[#This Row],[Severity if ''No'']],ROW(Table2[[#This Row],[Severity if ''No'']])*61-257,0)</calculatedColumnFormula>
    </tableColumn>
    <tableColumn id="140" xr3:uid="{056DE0B7-AA63-4D75-9031-8A88195881DC}" name="Q24 notes on shade and shelter">
      <calculatedColumnFormula>OFFSET(Table2[[#This Row],[Notes]],ROW(Table2[[#This Row],[Notes]])*61-257,0)</calculatedColumnFormula>
    </tableColumn>
    <tableColumn id="141" xr3:uid="{20634015-FFAF-450C-80EF-0BCB8CABCDE5}" name="Q25 ENVIRONMENT Planting is appropriate for the species, providing shelter, shade, retreats, microclimate provision, feeding opportunities, and plants are not toxic and do not present an escape risk">
      <calculatedColumnFormula>OFFSET(Table2[[#This Row],[Response]],ROW(Table2[[#This Row],[Response]])*61-256,0)</calculatedColumnFormula>
    </tableColumn>
    <tableColumn id="142" xr3:uid="{FBB773AA-B694-4038-91C5-77C406EBCAAF}" name="Q25 Please rate the welfare challenge">
      <calculatedColumnFormula>OFFSET(Table2[[#This Row],[Severity if ''No'']],ROW(Table2[[#This Row],[Severity if ''No'']])*61-256,0)</calculatedColumnFormula>
    </tableColumn>
    <tableColumn id="143" xr3:uid="{43CEC2AB-315A-4948-9E1B-544C9B063343}" name="Q25 notes on planting">
      <calculatedColumnFormula>OFFSET(Table2[[#This Row],[Notes]],ROW(Table2[[#This Row],[Notes]])*61-256,0)</calculatedColumnFormula>
    </tableColumn>
    <tableColumn id="144" xr3:uid="{ECF870B5-549F-4D22-A637-E5572F153D42}" name="Q26 ENVIRONMENT Furnishings allow appropriate species specific behavioural needs (climbing, swinging, jumping, perching, nesting, stretching, hiding, sleeping, flight etc)">
      <calculatedColumnFormula>OFFSET(Table2[[#This Row],[Response]],ROW(Table2[[#This Row],[Response]])*61-255,0)</calculatedColumnFormula>
    </tableColumn>
    <tableColumn id="145" xr3:uid="{24597BAF-126D-4B79-BAD0-71E57DAE9619}" name="Q26 Please rate the welfare challenge">
      <calculatedColumnFormula>OFFSET(Table2[[#This Row],[Severity if ''No'']],ROW(Table2[[#This Row],[Severity if ''No'']])*61-255,0)</calculatedColumnFormula>
    </tableColumn>
    <tableColumn id="146" xr3:uid="{B2E32B31-5694-4CE2-844B-B97A46171946}" name="Q26 notes on furnishings">
      <calculatedColumnFormula>OFFSET(Table2[[#This Row],[Notes]],ROW(Table2[[#This Row],[Notes]])*61-255,0)</calculatedColumnFormula>
    </tableColumn>
    <tableColumn id="147" xr3:uid="{4543EFB0-701C-4248-B580-07CDBD1B0716}" name="Q27 ENVIRONMENT There is evidence of changes/variability to the environment and furnishing (enrichment)">
      <calculatedColumnFormula>OFFSET(Table2[[#This Row],[Response]],ROW(Table2[[#This Row],[Response]])*61-254,0)</calculatedColumnFormula>
    </tableColumn>
    <tableColumn id="148" xr3:uid="{147AD4F2-7FD9-4A9C-922A-91AC67DF8157}" name="Q27 Please rate the welfare challenge">
      <calculatedColumnFormula>OFFSET(Table2[[#This Row],[Severity if ''No'']],ROW(Table2[[#This Row],[Severity if ''No'']])*61-254,0)</calculatedColumnFormula>
    </tableColumn>
    <tableColumn id="149" xr3:uid="{EB4F70A9-06A1-4C9A-AE6E-BBF6ADCCC92F}" name="Q27 notes on variability/enrichment">
      <calculatedColumnFormula>OFFSET(Table2[[#This Row],[Notes]],ROW(Table2[[#This Row],[Notes]])*61-254,0)</calculatedColumnFormula>
    </tableColumn>
    <tableColumn id="150" xr3:uid="{88ABE64D-8147-4251-BAAC-090E9D38510F}" name="Q28 ENVIRONMENT The animal has access to all areas of the enclosure">
      <calculatedColumnFormula>OFFSET(Table2[[#This Row],[Response]],ROW(Table2[[#This Row],[Response]])*61-253,0)</calculatedColumnFormula>
    </tableColumn>
    <tableColumn id="151" xr3:uid="{FFE70588-2EFC-4A21-8911-159F94CCE230}" name="Q28 Please rate the welfare challenge">
      <calculatedColumnFormula>OFFSET(Table2[[#This Row],[Severity if ''No'']],ROW(Table2[[#This Row],[Severity if ''No'']])*61-253,0)</calculatedColumnFormula>
    </tableColumn>
    <tableColumn id="152" xr3:uid="{7C53A3E3-5A0F-48B1-8599-C2E05D723025}" name="Q28 notes on access">
      <calculatedColumnFormula>OFFSET(Table2[[#This Row],[Notes]],ROW(Table2[[#This Row],[Notes]])*61-253,0)</calculatedColumnFormula>
    </tableColumn>
    <tableColumn id="153" xr3:uid="{A61FECF8-B7C2-4BD0-85F6-707D2B815281}" name="Q29 ENVIRONMENT The enclosure is clean and hygienic to the appropriate level for the species">
      <calculatedColumnFormula>OFFSET(Table2[[#This Row],[Response]],ROW(Table2[[#This Row],[Response]])*61-252,0)</calculatedColumnFormula>
    </tableColumn>
    <tableColumn id="154" xr3:uid="{AF5A4252-B0EC-4E36-9F36-22617E3B54C8}" name="Q29 Please rate the welfare challenge">
      <calculatedColumnFormula>OFFSET(Table2[[#This Row],[Severity if ''No'']],ROW(Table2[[#This Row],[Severity if ''No'']])*61-252,0)</calculatedColumnFormula>
    </tableColumn>
    <tableColumn id="155" xr3:uid="{3F52FF64-59FE-4473-B571-50D3D21BC1CC}" name="Q29 notes on cleanliness/hygiene">
      <calculatedColumnFormula>OFFSET(Table2[[#This Row],[Notes]],ROW(Table2[[#This Row],[Notes]])*61-252,0)</calculatedColumnFormula>
    </tableColumn>
    <tableColumn id="156" xr3:uid="{6962CAB2-1ABB-438B-8959-DE1EECB745E9}" name="Q30 ENVIRONMENT The enclosure is not over-stocked">
      <calculatedColumnFormula>OFFSET(Table2[[#This Row],[Response]],ROW(Table2[[#This Row],[Response]])*61-251,0)</calculatedColumnFormula>
    </tableColumn>
    <tableColumn id="157" xr3:uid="{FDDAA5A5-99C6-4982-B073-848D3781F862}" name="Q30 Please rate the welfare challenge">
      <calculatedColumnFormula>OFFSET(Table2[[#This Row],[Severity if ''No'']],ROW(Table2[[#This Row],[Severity if ''No'']])*61-251,0)</calculatedColumnFormula>
    </tableColumn>
    <tableColumn id="158" xr3:uid="{6801DA52-5544-43C7-B129-F04EAB0DA2F8}" name="Q30 notes on overstocking">
      <calculatedColumnFormula>OFFSET(Table2[[#This Row],[Notes]],ROW(Table2[[#This Row],[Notes]])*61-251,0)</calculatedColumnFormula>
    </tableColumn>
    <tableColumn id="159" xr3:uid="{333B2851-C689-40E0-A79D-FD58E1680A88}" name="Q31 ENVIRONMENT Social grouping is appropriate">
      <calculatedColumnFormula>OFFSET(Table2[[#This Row],[Response]],ROW(Table2[[#This Row],[Response]])*61-250,0)</calculatedColumnFormula>
    </tableColumn>
    <tableColumn id="160" xr3:uid="{6FE65C93-4CCC-45B0-8951-2E4C819DA380}" name="Q31 Please rate the welfare challenge">
      <calculatedColumnFormula>OFFSET(Table2[[#This Row],[Severity if ''No'']],ROW(Table2[[#This Row],[Severity if ''No'']])*61-250,0)</calculatedColumnFormula>
    </tableColumn>
    <tableColumn id="161" xr3:uid="{B99A9C20-857C-4A33-A15F-6CC782742C61}" name="Q31 notes on social grouping">
      <calculatedColumnFormula>OFFSET(Table2[[#This Row],[Notes]],ROW(Table2[[#This Row],[Notes]])*61-250,0)</calculatedColumnFormula>
    </tableColumn>
    <tableColumn id="162" xr3:uid="{DC2E426F-A135-405F-9A29-211DFE569FF4}" name="Q32pre ENVIRONMENT There is evidence of a pest control programme within the enclosure">
      <calculatedColumnFormula>OFFSET(Table2[[#This Row],[Response]],ROW(Table2[[#This Row],[Response]])*61-249,0)</calculatedColumnFormula>
    </tableColumn>
    <tableColumn id="163" xr3:uid="{12E3F383-F691-45E7-90A1-93AC372BA547}" name="Q32 ENVIRONMENT There is no evidence (live animals, faeces etc) of pest species within the enclosure">
      <calculatedColumnFormula>OFFSET(Table2[[#This Row],[Response]],ROW(Table2[[#This Row],[Response]])*61-248,0)</calculatedColumnFormula>
    </tableColumn>
    <tableColumn id="164" xr3:uid="{56A9E65E-29CB-4CF4-8432-FAEA10C09D68}" name="Q32 Please rate the welfare challenge">
      <calculatedColumnFormula>OFFSET(Table2[[#This Row],[Severity if ''No'']],ROW(Table2[[#This Row],[Severity if ''No'']])*61-248,0)</calculatedColumnFormula>
    </tableColumn>
    <tableColumn id="165" xr3:uid="{2B512E60-4CEB-4807-ADA3-7678D4B59CBB}" name="Q32sub ENVIRONMENT Enclosure age and structure allow good housekeeping in support of pest control">
      <calculatedColumnFormula>OFFSET(Table2[[#This Row],[Response]],ROW(Table2[[#This Row],[Response]])*61-247,0)</calculatedColumnFormula>
    </tableColumn>
    <tableColumn id="166" xr3:uid="{71FEF122-26DD-4F4E-8BEF-6961A7B0432C}" name="Q32 notes on pest control">
      <calculatedColumnFormula>OFFSET(Table2[[#This Row],[Notes]],ROW(Table2[[#This Row],[Notes]])*61-248,0)</calculatedColumnFormula>
    </tableColumn>
    <tableColumn id="167" xr3:uid="{384ED3ED-813D-4691-9AD0-01BEE34C1F8D}" name="Q33 ENVIRONMENT Water feature is safe and of a depth/size/volume/gradient that allows species specific natural behaviours">
      <calculatedColumnFormula>OFFSET(Table2[[#This Row],[Response]],ROW(Table2[[#This Row],[Response]])*61-246,0)</calculatedColumnFormula>
    </tableColumn>
    <tableColumn id="168" xr3:uid="{DBC9AD44-73B7-40BE-908E-D78EDB342803}" name="Q33 Please rate the welfare challenge">
      <calculatedColumnFormula>OFFSET(Table2[[#This Row],[Severity if ''No'']],ROW(Table2[[#This Row],[Severity if ''No'']])*61-246,0)</calculatedColumnFormula>
    </tableColumn>
    <tableColumn id="169" xr3:uid="{062691E5-5EA9-4A1A-BDE9-CD221E0B53B1}" name="Q33 notes on water feature">
      <calculatedColumnFormula>OFFSET(Table2[[#This Row],[Notes]],ROW(Table2[[#This Row],[Notes]])*61-246,0)</calculatedColumnFormula>
    </tableColumn>
    <tableColumn id="170" xr3:uid="{B6D8A2F8-0113-499E-BAD8-272365F58EE4}" name="Q34 ENVIRONMENT Aquatic life support systems are fully operational and regularly maintained (fully aquatic and some semi-aquatic spps only, answer n/a for others)">
      <calculatedColumnFormula>OFFSET(Table2[[#This Row],[Response]],ROW(Table2[[#This Row],[Response]])*61-245,0)</calculatedColumnFormula>
    </tableColumn>
    <tableColumn id="171" xr3:uid="{FB9FC8B2-E43A-4428-B0EE-6BA702626E2B}" name="Q34 Please rate the welfare challenge">
      <calculatedColumnFormula>OFFSET(Table2[[#This Row],[Severity if ''No'']],ROW(Table2[[#This Row],[Severity if ''No'']])*61-245,0)</calculatedColumnFormula>
    </tableColumn>
    <tableColumn id="172" xr3:uid="{5F2B1E80-0EC2-4336-9891-198BC831CEC6}" name="Q34 notes on aquatic life support">
      <calculatedColumnFormula>OFFSET(Table2[[#This Row],[Notes]],ROW(Table2[[#This Row],[Notes]])*61-245,0)</calculatedColumnFormula>
    </tableColumn>
    <tableColumn id="173" xr3:uid="{80135D9D-28BD-4D5D-9228-1CF2DC802556}" name="Q35 ENVIRONMENT Water flow and movement allows sufficient oxygenation (fully aquatic and some semi-aquatic spps only, answer n/a for others)">
      <calculatedColumnFormula>OFFSET(Table2[[#This Row],[Response]],ROW(Table2[[#This Row],[Response]])*61-244,0)</calculatedColumnFormula>
    </tableColumn>
    <tableColumn id="174" xr3:uid="{C30AC8F1-8ACF-43BF-9738-AA3BE7969F93}" name="Q35 Please rate the welfare challenge">
      <calculatedColumnFormula>OFFSET(Table2[[#This Row],[Severity if ''No'']],ROW(Table2[[#This Row],[Severity if ''No'']])*61-244,0)</calculatedColumnFormula>
    </tableColumn>
    <tableColumn id="175" xr3:uid="{E0ECBC75-30DC-403C-847C-E2C1C3937491}" name="Q35 notes on water oxygenation">
      <calculatedColumnFormula>OFFSET(Table2[[#This Row],[Notes]],ROW(Table2[[#This Row],[Notes]])*61-244,0)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7296BB-5AE1-4516-A98C-D4A83D6B5137}" name="Table2" displayName="Table2" ref="A4:P128" totalsRowShown="0" headerRowDxfId="22" tableBorderDxfId="21">
  <tableColumns count="16">
    <tableColumn id="1" xr3:uid="{6197D411-865B-4F2C-9E09-2BD2AD232899}" name="Assessor" dataDxfId="20"/>
    <tableColumn id="2" xr3:uid="{665D88EB-EF52-48CD-B22B-8D835E1EFC12}" name="Assessor's role" dataDxfId="19"/>
    <tableColumn id="3" xr3:uid="{E35ADCFD-7718-4DAE-8F5D-9CFD605CFBBF}" name="Animal species" dataDxfId="18"/>
    <tableColumn id="4" xr3:uid="{68A7B92A-C75D-4AD4-B21D-CE623DDA5B99}" name="Individual animal(s) identifiers" dataDxfId="17"/>
    <tableColumn id="5" xr3:uid="{80B0E369-1654-4853-82CC-D5B922551628}" name="Enclosure name/number" dataDxfId="16"/>
    <tableColumn id="6" xr3:uid="{52239BE2-3E62-4F0E-9932-B89E7489B932}" name="Date" dataDxfId="15"/>
    <tableColumn id="7" xr3:uid="{B4242831-ED06-429D-887C-2F0F4C350C68}" name="Start time" dataDxfId="14"/>
    <tableColumn id="8" xr3:uid="{54657F27-73EC-4CFB-A639-8CD3F48DA551}" name="Completion time" dataDxfId="13"/>
    <tableColumn id="9" xr3:uid="{F4C7B9C2-A5F8-4D7A-AECE-2124782A10DB}" name="Section" dataDxfId="12"/>
    <tableColumn id="10" xr3:uid="{08A7DC66-13CD-49DC-9247-1FE688156DA5}" name="Question #" dataDxfId="11"/>
    <tableColumn id="11" xr3:uid="{D8B707CA-607F-4B29-A9B9-0F21C3583779}" name="Domain" dataDxfId="10"/>
    <tableColumn id="12" xr3:uid="{6FA051B4-F55E-4F75-A1FA-AF35C1EE76D6}" name="Question type" dataDxfId="9"/>
    <tableColumn id="13" xr3:uid="{07977B47-DB76-4514-B1FE-AE354E844724}" name="Question" dataDxfId="8"/>
    <tableColumn id="14" xr3:uid="{93AC7828-83B4-423E-B790-802D61803206}" name="Response" dataDxfId="7"/>
    <tableColumn id="15" xr3:uid="{CEE578AB-9556-4E6A-B29B-388EA1799660}" name="Severity if 'No'" dataDxfId="6"/>
    <tableColumn id="16" xr3:uid="{64919D76-424D-4AA2-9E72-84AB974A9DA1}" name="Notes" dataDxfId="5"/>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2372-5EAB-4958-83B8-C021D95E968B}">
  <dimension ref="A2:FS5"/>
  <sheetViews>
    <sheetView tabSelected="1" workbookViewId="0">
      <selection activeCell="P4" sqref="P4"/>
    </sheetView>
    <sheetView workbookViewId="1">
      <selection activeCell="A2" sqref="A2:P2"/>
    </sheetView>
  </sheetViews>
  <sheetFormatPr defaultRowHeight="14.25" x14ac:dyDescent="0.45"/>
  <cols>
    <col min="2" max="2" width="11" customWidth="1"/>
    <col min="3" max="3" width="17" customWidth="1"/>
    <col min="6" max="6" width="18.59765625" customWidth="1"/>
    <col min="7" max="7" width="11.73046875" customWidth="1"/>
    <col min="8" max="8" width="23.3984375" customWidth="1"/>
    <col min="9" max="9" width="15.3984375" customWidth="1"/>
    <col min="10" max="10" width="28.59765625" customWidth="1"/>
    <col min="11" max="11" width="10.3984375" customWidth="1"/>
    <col min="12" max="13" width="68.59765625" customWidth="1"/>
    <col min="14" max="14" width="33.1328125" customWidth="1"/>
    <col min="15" max="15" width="22.73046875" customWidth="1"/>
    <col min="16" max="16" width="38.3984375" customWidth="1"/>
    <col min="17" max="17" width="33.1328125" customWidth="1"/>
    <col min="18" max="18" width="31" customWidth="1"/>
    <col min="19" max="19" width="68.59765625" customWidth="1"/>
    <col min="20" max="20" width="34.1328125" customWidth="1"/>
    <col min="21" max="21" width="39.265625" customWidth="1"/>
    <col min="22" max="22" width="68.59765625" customWidth="1"/>
    <col min="23" max="23" width="34.1328125" customWidth="1"/>
    <col min="24" max="24" width="40.73046875" customWidth="1"/>
    <col min="25" max="27" width="68.59765625" customWidth="1"/>
    <col min="28" max="28" width="34.73046875" customWidth="1"/>
    <col min="29" max="29" width="68.59765625" customWidth="1"/>
    <col min="30" max="30" width="48.3984375" customWidth="1"/>
    <col min="31" max="31" width="45.73046875" customWidth="1"/>
    <col min="32" max="32" width="25.59765625" customWidth="1"/>
    <col min="33" max="35" width="68.59765625" customWidth="1"/>
    <col min="36" max="36" width="34.1328125" customWidth="1"/>
    <col min="37" max="37" width="21.59765625" customWidth="1"/>
    <col min="38" max="40" width="68.59765625" customWidth="1"/>
    <col min="41" max="41" width="34.1328125" customWidth="1"/>
    <col min="42" max="42" width="20.3984375" customWidth="1"/>
    <col min="43" max="43" width="68.59765625" customWidth="1"/>
    <col min="44" max="44" width="31" customWidth="1"/>
    <col min="45" max="45" width="25" customWidth="1"/>
    <col min="46" max="46" width="11.265625" customWidth="1"/>
    <col min="47" max="47" width="49.59765625" customWidth="1"/>
    <col min="48" max="48" width="33.1328125" customWidth="1"/>
    <col min="49" max="49" width="16.73046875" customWidth="1"/>
    <col min="50" max="50" width="68.59765625" customWidth="1"/>
    <col min="51" max="51" width="33.1328125" customWidth="1"/>
    <col min="52" max="52" width="28.59765625" customWidth="1"/>
    <col min="53" max="53" width="68.59765625" customWidth="1"/>
    <col min="54" max="54" width="33.1328125" customWidth="1"/>
    <col min="55" max="55" width="37.86328125" customWidth="1"/>
    <col min="56" max="56" width="68.59765625" customWidth="1"/>
    <col min="57" max="57" width="34.1328125" customWidth="1"/>
    <col min="58" max="58" width="41.73046875" customWidth="1"/>
    <col min="59" max="59" width="68.59765625" customWidth="1"/>
    <col min="60" max="60" width="34.1328125" customWidth="1"/>
    <col min="61" max="61" width="27.265625" customWidth="1"/>
    <col min="62" max="62" width="11.265625" customWidth="1"/>
    <col min="63" max="63" width="68.59765625" customWidth="1"/>
    <col min="64" max="64" width="34.1328125" customWidth="1"/>
    <col min="65" max="65" width="50.265625" customWidth="1"/>
    <col min="66" max="66" width="68.59765625" customWidth="1"/>
    <col min="67" max="67" width="34.1328125" customWidth="1"/>
    <col min="68" max="68" width="31" customWidth="1"/>
    <col min="69" max="69" width="68.59765625" customWidth="1"/>
    <col min="70" max="70" width="34.1328125" customWidth="1"/>
    <col min="71" max="71" width="30.265625" customWidth="1"/>
    <col min="72" max="72" width="68.59765625" customWidth="1"/>
    <col min="73" max="73" width="34.1328125" customWidth="1"/>
    <col min="74" max="74" width="30.3984375" customWidth="1"/>
    <col min="75" max="75" width="68.59765625" customWidth="1"/>
    <col min="76" max="76" width="34.1328125" customWidth="1"/>
    <col min="77" max="77" width="29.1328125" customWidth="1"/>
    <col min="78" max="78" width="68.59765625" customWidth="1"/>
    <col min="79" max="79" width="34.1328125" customWidth="1"/>
    <col min="80" max="80" width="41" customWidth="1"/>
    <col min="81" max="81" width="68.59765625" customWidth="1"/>
    <col min="82" max="82" width="34.1328125" customWidth="1"/>
    <col min="83" max="83" width="31" customWidth="1"/>
    <col min="84" max="84" width="60.86328125" customWidth="1"/>
    <col min="85" max="85" width="34.1328125" customWidth="1"/>
    <col min="86" max="86" width="31.1328125" customWidth="1"/>
    <col min="87" max="87" width="50.3984375" customWidth="1"/>
    <col min="88" max="88" width="34.1328125" customWidth="1"/>
    <col min="89" max="89" width="26.3984375" customWidth="1"/>
    <col min="90" max="90" width="56" customWidth="1"/>
    <col min="91" max="91" width="34.1328125" customWidth="1"/>
    <col min="92" max="92" width="26" customWidth="1"/>
    <col min="93" max="93" width="68.59765625" customWidth="1"/>
    <col min="94" max="94" width="34.1328125" customWidth="1"/>
    <col min="95" max="95" width="41.3984375" customWidth="1"/>
    <col min="96" max="96" width="68.59765625" customWidth="1"/>
    <col min="97" max="97" width="34.1328125" customWidth="1"/>
    <col min="98" max="98" width="30.86328125" customWidth="1"/>
    <col min="99" max="99" width="68.59765625" customWidth="1"/>
    <col min="100" max="100" width="34.1328125" customWidth="1"/>
    <col min="101" max="101" width="34.73046875" customWidth="1"/>
    <col min="102" max="102" width="68.59765625" customWidth="1"/>
    <col min="103" max="103" width="34.1328125" customWidth="1"/>
    <col min="104" max="104" width="43.59765625" customWidth="1"/>
    <col min="105" max="105" width="68.59765625" customWidth="1"/>
    <col min="106" max="106" width="33.1328125" customWidth="1"/>
    <col min="107" max="107" width="26.1328125" customWidth="1"/>
    <col min="108" max="108" width="68.59765625" customWidth="1"/>
    <col min="109" max="109" width="33.1328125" customWidth="1"/>
    <col min="110" max="110" width="36.1328125" customWidth="1"/>
    <col min="111" max="111" width="68.59765625" customWidth="1"/>
    <col min="112" max="112" width="33.1328125" customWidth="1"/>
    <col min="113" max="113" width="28.265625" customWidth="1"/>
    <col min="114" max="114" width="62.73046875" customWidth="1"/>
    <col min="115" max="115" width="33.1328125" customWidth="1"/>
    <col min="116" max="116" width="18.86328125" customWidth="1"/>
    <col min="117" max="117" width="68.59765625" customWidth="1"/>
    <col min="118" max="118" width="34.1328125" customWidth="1"/>
    <col min="119" max="119" width="30.1328125" customWidth="1"/>
    <col min="120" max="120" width="68.59765625" customWidth="1"/>
    <col min="121" max="121" width="34.1328125" customWidth="1"/>
    <col min="122" max="122" width="22.3984375" customWidth="1"/>
    <col min="123" max="123" width="68.59765625" customWidth="1"/>
    <col min="124" max="124" width="34.1328125" customWidth="1"/>
    <col min="125" max="125" width="22.59765625" customWidth="1"/>
    <col min="126" max="126" width="68.59765625" customWidth="1"/>
    <col min="127" max="127" width="34.1328125" customWidth="1"/>
    <col min="128" max="128" width="36.86328125" customWidth="1"/>
    <col min="129" max="129" width="68.59765625" customWidth="1"/>
    <col min="130" max="130" width="34.1328125" customWidth="1"/>
    <col min="131" max="131" width="23" customWidth="1"/>
    <col min="132" max="132" width="68.59765625" customWidth="1"/>
    <col min="133" max="133" width="34.1328125" customWidth="1"/>
    <col min="134" max="134" width="28" customWidth="1"/>
    <col min="135" max="135" width="68.59765625" customWidth="1"/>
    <col min="136" max="136" width="34.1328125" customWidth="1"/>
    <col min="137" max="137" width="62.265625" customWidth="1"/>
    <col min="138" max="138" width="66.73046875" customWidth="1"/>
    <col min="139" max="139" width="34.1328125" customWidth="1"/>
    <col min="140" max="140" width="29" customWidth="1"/>
    <col min="141" max="141" width="68.59765625" customWidth="1"/>
    <col min="142" max="142" width="34.1328125" customWidth="1"/>
    <col min="143" max="143" width="21" customWidth="1"/>
    <col min="144" max="144" width="68.59765625" customWidth="1"/>
    <col min="145" max="145" width="34.1328125" customWidth="1"/>
    <col min="146" max="146" width="23.59765625" customWidth="1"/>
    <col min="147" max="147" width="68.59765625" customWidth="1"/>
    <col min="148" max="148" width="34.1328125" customWidth="1"/>
    <col min="149" max="149" width="32.86328125" customWidth="1"/>
    <col min="150" max="150" width="61.59765625" customWidth="1"/>
    <col min="151" max="151" width="34.1328125" customWidth="1"/>
    <col min="152" max="152" width="19.86328125" customWidth="1"/>
    <col min="153" max="153" width="68.59765625" customWidth="1"/>
    <col min="154" max="154" width="34.1328125" customWidth="1"/>
    <col min="155" max="155" width="31" customWidth="1"/>
    <col min="156" max="156" width="47.86328125" customWidth="1"/>
    <col min="157" max="157" width="34.1328125" customWidth="1"/>
    <col min="158" max="158" width="25" customWidth="1"/>
    <col min="159" max="159" width="44.265625" customWidth="1"/>
    <col min="160" max="160" width="34.1328125" customWidth="1"/>
    <col min="161" max="161" width="26.86328125" customWidth="1"/>
    <col min="162" max="163" width="68.59765625" customWidth="1"/>
    <col min="164" max="164" width="34.1328125" customWidth="1"/>
    <col min="165" max="165" width="68.59765625" customWidth="1"/>
    <col min="166" max="166" width="24.265625" customWidth="1"/>
    <col min="167" max="167" width="68.59765625" customWidth="1"/>
    <col min="168" max="168" width="34.1328125" customWidth="1"/>
    <col min="169" max="169" width="25.265625" customWidth="1"/>
    <col min="170" max="170" width="68.59765625" customWidth="1"/>
    <col min="171" max="171" width="34.1328125" customWidth="1"/>
    <col min="172" max="172" width="30.3984375" customWidth="1"/>
    <col min="173" max="173" width="68.59765625" customWidth="1"/>
    <col min="174" max="174" width="34.1328125" customWidth="1"/>
    <col min="175" max="175" width="29.3984375" customWidth="1"/>
  </cols>
  <sheetData>
    <row r="2" spans="1:175" ht="21" x14ac:dyDescent="0.65">
      <c r="A2" s="21" t="s">
        <v>0</v>
      </c>
    </row>
    <row r="4" spans="1:175" x14ac:dyDescent="0.45">
      <c r="A4" t="s">
        <v>1</v>
      </c>
      <c r="B4" t="s">
        <v>2</v>
      </c>
      <c r="C4" t="s">
        <v>3</v>
      </c>
      <c r="D4" t="s">
        <v>4</v>
      </c>
      <c r="E4" t="s">
        <v>5</v>
      </c>
      <c r="F4" t="s">
        <v>6</v>
      </c>
      <c r="G4" t="s">
        <v>7</v>
      </c>
      <c r="H4" t="s">
        <v>8</v>
      </c>
      <c r="I4" t="s">
        <v>9</v>
      </c>
      <c r="J4" t="s">
        <v>10</v>
      </c>
      <c r="K4" t="s">
        <v>11</v>
      </c>
      <c r="L4" t="s">
        <v>12</v>
      </c>
      <c r="M4" t="s">
        <v>13</v>
      </c>
      <c r="N4" t="s">
        <v>14</v>
      </c>
      <c r="O4" t="s">
        <v>15</v>
      </c>
      <c r="P4" t="s">
        <v>273</v>
      </c>
      <c r="Q4" t="s">
        <v>16</v>
      </c>
      <c r="R4" t="s">
        <v>17</v>
      </c>
      <c r="S4" t="s">
        <v>18</v>
      </c>
      <c r="T4" t="s">
        <v>19</v>
      </c>
      <c r="U4" t="s">
        <v>20</v>
      </c>
      <c r="V4" t="s">
        <v>21</v>
      </c>
      <c r="W4" t="s">
        <v>22</v>
      </c>
      <c r="X4" t="s">
        <v>23</v>
      </c>
      <c r="Y4" t="s">
        <v>24</v>
      </c>
      <c r="Z4" t="s">
        <v>25</v>
      </c>
      <c r="AA4" t="s">
        <v>26</v>
      </c>
      <c r="AB4" t="s">
        <v>27</v>
      </c>
      <c r="AC4" t="s">
        <v>28</v>
      </c>
      <c r="AD4" t="s">
        <v>29</v>
      </c>
      <c r="AE4" t="s">
        <v>30</v>
      </c>
      <c r="AF4" t="s">
        <v>31</v>
      </c>
      <c r="AG4" t="s">
        <v>32</v>
      </c>
      <c r="AH4" t="s">
        <v>33</v>
      </c>
      <c r="AI4" t="s">
        <v>34</v>
      </c>
      <c r="AJ4" t="s">
        <v>35</v>
      </c>
      <c r="AK4" t="s">
        <v>36</v>
      </c>
      <c r="AL4" t="s">
        <v>37</v>
      </c>
      <c r="AM4" t="s">
        <v>38</v>
      </c>
      <c r="AN4" t="s">
        <v>39</v>
      </c>
      <c r="AO4" t="s">
        <v>40</v>
      </c>
      <c r="AP4" t="s">
        <v>41</v>
      </c>
      <c r="AQ4" t="s">
        <v>42</v>
      </c>
      <c r="AR4" t="s">
        <v>43</v>
      </c>
      <c r="AS4" t="s">
        <v>44</v>
      </c>
      <c r="AT4" t="s">
        <v>45</v>
      </c>
      <c r="AU4" t="s">
        <v>46</v>
      </c>
      <c r="AV4" t="s">
        <v>47</v>
      </c>
      <c r="AW4" t="s">
        <v>48</v>
      </c>
      <c r="AX4" t="s">
        <v>49</v>
      </c>
      <c r="AY4" t="s">
        <v>50</v>
      </c>
      <c r="AZ4" t="s">
        <v>51</v>
      </c>
      <c r="BA4" t="s">
        <v>52</v>
      </c>
      <c r="BB4" t="s">
        <v>53</v>
      </c>
      <c r="BC4" t="s">
        <v>54</v>
      </c>
      <c r="BD4" t="s">
        <v>55</v>
      </c>
      <c r="BE4" t="s">
        <v>56</v>
      </c>
      <c r="BF4" t="s">
        <v>57</v>
      </c>
      <c r="BG4" t="s">
        <v>58</v>
      </c>
      <c r="BH4" t="s">
        <v>59</v>
      </c>
      <c r="BI4" t="s">
        <v>60</v>
      </c>
      <c r="BJ4" t="s">
        <v>61</v>
      </c>
      <c r="BK4" t="s">
        <v>62</v>
      </c>
      <c r="BL4" t="s">
        <v>63</v>
      </c>
      <c r="BM4" t="s">
        <v>64</v>
      </c>
      <c r="BN4" t="s">
        <v>65</v>
      </c>
      <c r="BO4" t="s">
        <v>66</v>
      </c>
      <c r="BP4" t="s">
        <v>67</v>
      </c>
      <c r="BQ4" t="s">
        <v>68</v>
      </c>
      <c r="BR4" t="s">
        <v>69</v>
      </c>
      <c r="BS4" t="s">
        <v>70</v>
      </c>
      <c r="BT4" t="s">
        <v>71</v>
      </c>
      <c r="BU4" t="s">
        <v>72</v>
      </c>
      <c r="BV4" t="s">
        <v>73</v>
      </c>
      <c r="BW4" t="s">
        <v>74</v>
      </c>
      <c r="BX4" t="s">
        <v>75</v>
      </c>
      <c r="BY4" t="s">
        <v>76</v>
      </c>
      <c r="BZ4" t="s">
        <v>77</v>
      </c>
      <c r="CA4" t="s">
        <v>78</v>
      </c>
      <c r="CB4" t="s">
        <v>79</v>
      </c>
      <c r="CC4" t="s">
        <v>80</v>
      </c>
      <c r="CD4" t="s">
        <v>81</v>
      </c>
      <c r="CE4" t="s">
        <v>82</v>
      </c>
      <c r="CF4" t="s">
        <v>83</v>
      </c>
      <c r="CG4" t="s">
        <v>84</v>
      </c>
      <c r="CH4" t="s">
        <v>85</v>
      </c>
      <c r="CI4" t="s">
        <v>86</v>
      </c>
      <c r="CJ4" t="s">
        <v>87</v>
      </c>
      <c r="CK4" t="s">
        <v>88</v>
      </c>
      <c r="CL4" t="s">
        <v>89</v>
      </c>
      <c r="CM4" t="s">
        <v>90</v>
      </c>
      <c r="CN4" t="s">
        <v>91</v>
      </c>
      <c r="CO4" t="s">
        <v>92</v>
      </c>
      <c r="CP4" t="s">
        <v>93</v>
      </c>
      <c r="CQ4" t="s">
        <v>94</v>
      </c>
      <c r="CR4" t="s">
        <v>95</v>
      </c>
      <c r="CS4" t="s">
        <v>96</v>
      </c>
      <c r="CT4" t="s">
        <v>97</v>
      </c>
      <c r="CU4" t="s">
        <v>98</v>
      </c>
      <c r="CV4" t="s">
        <v>99</v>
      </c>
      <c r="CW4" t="s">
        <v>100</v>
      </c>
      <c r="CX4" t="s">
        <v>101</v>
      </c>
      <c r="CY4" t="s">
        <v>102</v>
      </c>
      <c r="CZ4" t="s">
        <v>103</v>
      </c>
      <c r="DA4" t="s">
        <v>104</v>
      </c>
      <c r="DB4" t="s">
        <v>105</v>
      </c>
      <c r="DC4" t="s">
        <v>106</v>
      </c>
      <c r="DD4" t="s">
        <v>107</v>
      </c>
      <c r="DE4" t="s">
        <v>108</v>
      </c>
      <c r="DF4" t="s">
        <v>109</v>
      </c>
      <c r="DG4" t="s">
        <v>110</v>
      </c>
      <c r="DH4" t="s">
        <v>111</v>
      </c>
      <c r="DI4" t="s">
        <v>112</v>
      </c>
      <c r="DJ4" t="s">
        <v>113</v>
      </c>
      <c r="DK4" t="s">
        <v>114</v>
      </c>
      <c r="DL4" t="s">
        <v>115</v>
      </c>
      <c r="DM4" t="s">
        <v>116</v>
      </c>
      <c r="DN4" t="s">
        <v>117</v>
      </c>
      <c r="DO4" t="s">
        <v>118</v>
      </c>
      <c r="DP4" t="s">
        <v>119</v>
      </c>
      <c r="DQ4" t="s">
        <v>120</v>
      </c>
      <c r="DR4" t="s">
        <v>121</v>
      </c>
      <c r="DS4" t="s">
        <v>122</v>
      </c>
      <c r="DT4" t="s">
        <v>123</v>
      </c>
      <c r="DU4" t="s">
        <v>124</v>
      </c>
      <c r="DV4" t="s">
        <v>125</v>
      </c>
      <c r="DW4" t="s">
        <v>126</v>
      </c>
      <c r="DX4" t="s">
        <v>127</v>
      </c>
      <c r="DY4" t="s">
        <v>128</v>
      </c>
      <c r="DZ4" t="s">
        <v>129</v>
      </c>
      <c r="EA4" t="s">
        <v>130</v>
      </c>
      <c r="EB4" t="s">
        <v>131</v>
      </c>
      <c r="EC4" t="s">
        <v>132</v>
      </c>
      <c r="ED4" t="s">
        <v>133</v>
      </c>
      <c r="EE4" t="s">
        <v>134</v>
      </c>
      <c r="EF4" t="s">
        <v>135</v>
      </c>
      <c r="EG4" t="s">
        <v>136</v>
      </c>
      <c r="EH4" t="s">
        <v>137</v>
      </c>
      <c r="EI4" t="s">
        <v>138</v>
      </c>
      <c r="EJ4" t="s">
        <v>139</v>
      </c>
      <c r="EK4" t="s">
        <v>140</v>
      </c>
      <c r="EL4" t="s">
        <v>141</v>
      </c>
      <c r="EM4" t="s">
        <v>142</v>
      </c>
      <c r="EN4" t="s">
        <v>143</v>
      </c>
      <c r="EO4" t="s">
        <v>144</v>
      </c>
      <c r="EP4" t="s">
        <v>145</v>
      </c>
      <c r="EQ4" t="s">
        <v>146</v>
      </c>
      <c r="ER4" t="s">
        <v>147</v>
      </c>
      <c r="ES4" t="s">
        <v>148</v>
      </c>
      <c r="ET4" t="s">
        <v>149</v>
      </c>
      <c r="EU4" t="s">
        <v>150</v>
      </c>
      <c r="EV4" t="s">
        <v>151</v>
      </c>
      <c r="EW4" t="s">
        <v>152</v>
      </c>
      <c r="EX4" t="s">
        <v>153</v>
      </c>
      <c r="EY4" t="s">
        <v>154</v>
      </c>
      <c r="EZ4" t="s">
        <v>155</v>
      </c>
      <c r="FA4" t="s">
        <v>156</v>
      </c>
      <c r="FB4" t="s">
        <v>157</v>
      </c>
      <c r="FC4" t="s">
        <v>158</v>
      </c>
      <c r="FD4" t="s">
        <v>159</v>
      </c>
      <c r="FE4" t="s">
        <v>160</v>
      </c>
      <c r="FF4" t="s">
        <v>161</v>
      </c>
      <c r="FG4" t="s">
        <v>162</v>
      </c>
      <c r="FH4" t="s">
        <v>163</v>
      </c>
      <c r="FI4" t="s">
        <v>164</v>
      </c>
      <c r="FJ4" t="s">
        <v>165</v>
      </c>
      <c r="FK4" t="s">
        <v>166</v>
      </c>
      <c r="FL4" t="s">
        <v>167</v>
      </c>
      <c r="FM4" t="s">
        <v>168</v>
      </c>
      <c r="FN4" t="s">
        <v>169</v>
      </c>
      <c r="FO4" t="s">
        <v>170</v>
      </c>
      <c r="FP4" t="s">
        <v>171</v>
      </c>
      <c r="FQ4" t="s">
        <v>172</v>
      </c>
      <c r="FR4" t="s">
        <v>173</v>
      </c>
      <c r="FS4" t="s">
        <v>174</v>
      </c>
    </row>
    <row r="5" spans="1:175" x14ac:dyDescent="0.45">
      <c r="A5">
        <f>ROW(A1)</f>
        <v>1</v>
      </c>
      <c r="B5" t="str">
        <f ca="1">TEXT(OFFSET(Table2[[#This Row],[Date]],ROW(Table2[[#This Row],[Date]])*61-305,0),"m/d/yyyy")&amp;" "&amp;TEXT(OFFSET(Table2[[#This Row],[Start time]],ROW(Table2[[#This Row],[Start time]])*61-305,0),"hh:mm:ss")</f>
        <v>1/5/2025 15:30:00</v>
      </c>
      <c r="C5" t="str">
        <f ca="1">TEXT(OFFSET(Table2[[#This Row],[Date]],ROW(Table2[[#This Row],[Date]])*61-305,0),"m/d/yyyy")&amp;" "&amp;TEXT(OFFSET(Table2[[#This Row],[Completion time]],ROW(Table2[[#This Row],[Completion time]])*61-305,0),"hh:mm:ss")</f>
        <v>1/5/2025 17:00:00</v>
      </c>
      <c r="G5" t="str">
        <f ca="1">OFFSET(Table2[[#This Row],[Assessor]],ROW(Table2[[#This Row],[Assessor]])*61-305,0)</f>
        <v>Jane Example</v>
      </c>
      <c r="H5" t="str">
        <f ca="1">OFFSET(Table2[[#This Row],[Enclosure name/number]],ROW(Table2[[#This Row],[Enclosure name/number]])*61-305,0)</f>
        <v>Little Scotland</v>
      </c>
      <c r="I5" t="str">
        <f ca="1">OFFSET(Table2[[#This Row],[Animal species]],ROW(Table2[[#This Row],[Animal species]])*61-305,0)</f>
        <v>Unicorn</v>
      </c>
      <c r="J5" t="str">
        <f ca="1">OFFSET(Table2[[#This Row],[Individual animal(s) identifiers]],ROW(Table2[[#This Row],[Individual animal(s) identifiers]])*61-305,0)</f>
        <v>Merida</v>
      </c>
      <c r="K5" t="str">
        <f ca="1">OFFSET(Table2[[#This Row],[Assessor''s role]],ROW(Table2[[#This Row],[Assessor''s role]])*61-305,0)</f>
        <v>Team Lead</v>
      </c>
      <c r="L5" t="str">
        <f ca="1">OFFSET(Table2[[#This Row],[Response]],ROW(Table2[[#This Row],[Response]])*61-305,0)</f>
        <v>Yes</v>
      </c>
      <c r="M5" t="str">
        <f ca="1">OFFSET(Table2[[#This Row],[Response]],ROW(Table2[[#This Row],[Response]])*61-304,0)</f>
        <v>Unknown</v>
      </c>
      <c r="N5">
        <f ca="1">OFFSET(Table2[[#This Row],[Severity if ''No'']],ROW(Table2[[#This Row],[Severity if ''No'']])*61-305,0)</f>
        <v>0</v>
      </c>
      <c r="O5">
        <f ca="1">OFFSET(Table2[[#This Row],[Notes]],ROW(Table2[[#This Row],[Notes]])*61-305,0)</f>
        <v>0</v>
      </c>
      <c r="P5" t="str">
        <f ca="1">OFFSET(Table2[[#This Row],[Response]],ROW(Table2[[#This Row],[Response]])*61-303,0)</f>
        <v>Yes</v>
      </c>
      <c r="Q5">
        <f ca="1">OFFSET(Table2[[#This Row],[Severity if ''No'']],ROW(Table2[[#This Row],[Severity if ''No'']])*61-303,0)</f>
        <v>0</v>
      </c>
      <c r="R5">
        <f ca="1">OFFSET(Table2[[#This Row],[Notes]],ROW(Table2[[#This Row],[Notes]])*61-303,0)</f>
        <v>0</v>
      </c>
      <c r="S5" t="str">
        <f ca="1">OFFSET(Table2[[#This Row],[Response]],ROW(Table2[[#This Row],[Response]])*61-302,0)</f>
        <v>Yes</v>
      </c>
      <c r="T5">
        <f ca="1">OFFSET(Table2[[#This Row],[Severity if ''No'']],ROW(Table2[[#This Row],[Severity if ''No'']])*61-302,0)</f>
        <v>0</v>
      </c>
      <c r="U5">
        <f ca="1">OFFSET(Table2[[#This Row],[Notes]],ROW(Table2[[#This Row],[Notes]])*61-302,0)</f>
        <v>0</v>
      </c>
      <c r="V5" t="str">
        <f ca="1">OFFSET(Table2[[#This Row],[Response]],ROW(Table2[[#This Row],[Response]])*61-301,0)</f>
        <v>Yes</v>
      </c>
      <c r="W5">
        <f ca="1">OFFSET(Table2[[#This Row],[Severity if ''No'']],ROW(Table2[[#This Row],[Severity if ''No'']])*61-301,0)</f>
        <v>0</v>
      </c>
      <c r="X5">
        <f ca="1">OFFSET(Table2[[#This Row],[Notes]],ROW(Table2[[#This Row],[Notes]])*61-301,0)</f>
        <v>0</v>
      </c>
      <c r="Y5" t="str">
        <f ca="1">OFFSET(Table2[[#This Row],[Response]],ROW(Table2[[#This Row],[Response]])*61-300,0)</f>
        <v>Unknown</v>
      </c>
      <c r="Z5" t="str">
        <f ca="1">OFFSET(Table2[[#This Row],[Response]],ROW(Table2[[#This Row],[Response]])*61-299,0)</f>
        <v>Unknown</v>
      </c>
      <c r="AA5" t="str">
        <f ca="1">OFFSET(Table2[[#This Row],[Response]],ROW(Table2[[#This Row],[Response]])*61-298,0)</f>
        <v>Yes</v>
      </c>
      <c r="AB5">
        <f ca="1">OFFSET(Table2[[#This Row],[Severity if ''No'']],ROW(Table2[[#This Row],[Severity if ''No'']])*61-298,0)</f>
        <v>0</v>
      </c>
      <c r="AC5" t="str">
        <f ca="1">OFFSET(Table2[[#This Row],[Response]],ROW(Table2[[#This Row],[Response]])*61-297,0)</f>
        <v>Yes</v>
      </c>
      <c r="AD5" t="str">
        <f ca="1">OFFSET(Table2[[#This Row],[Response]],ROW(Table2[[#This Row],[Response]])*61-296,0)</f>
        <v>Yes</v>
      </c>
      <c r="AE5" t="str">
        <f ca="1">OFFSET(Table2[[#This Row],[Response]],ROW(Table2[[#This Row],[Response]])*61-295,0)</f>
        <v>Not applicable</v>
      </c>
      <c r="AF5">
        <f ca="1">OFFSET(Table2[[#This Row],[Notes]],ROW(Table2[[#This Row],[Notes]])*61-298,0)</f>
        <v>0</v>
      </c>
      <c r="AG5" t="str">
        <f ca="1">OFFSET(Table2[[#This Row],[Response]],ROW(Table2[[#This Row],[Response]])*61-294,0)</f>
        <v>Yes</v>
      </c>
      <c r="AH5" t="str">
        <f ca="1">OFFSET(Table2[[#This Row],[Response]],ROW(Table2[[#This Row],[Response]])*61-293,0)</f>
        <v>Unknown</v>
      </c>
      <c r="AI5" t="str">
        <f ca="1">OFFSET(Table2[[#This Row],[Response]],ROW(Table2[[#This Row],[Response]])*61-292,0)</f>
        <v>No</v>
      </c>
      <c r="AJ5" t="str">
        <f ca="1">OFFSET(Table2[[#This Row],[Severity if ''No'']],ROW(Table2[[#This Row],[Severity if ''No'']])*61-292,0)</f>
        <v>A: no challenges encountered</v>
      </c>
      <c r="AK5">
        <f ca="1">OFFSET(Table2[[#This Row],[Notes]],ROW(Table2[[#This Row],[Notes]])*61-292,0)</f>
        <v>0</v>
      </c>
      <c r="AL5" t="str">
        <f ca="1">OFFSET(Table2[[#This Row],[Response]],ROW(Table2[[#This Row],[Response]])*61-291,0)</f>
        <v>Yes</v>
      </c>
      <c r="AM5" t="str">
        <f ca="1">OFFSET(Table2[[#This Row],[Response]],ROW(Table2[[#This Row],[Response]])*61-290,0)</f>
        <v>Unknown</v>
      </c>
      <c r="AN5" t="str">
        <f ca="1">OFFSET(Table2[[#This Row],[Response]],ROW(Table2[[#This Row],[Response]])*61-289,0)</f>
        <v>Yes</v>
      </c>
      <c r="AO5">
        <f ca="1">OFFSET(Table2[[#This Row],[Severity if ''No'']],ROW(Table2[[#This Row],[Severity if ''No'']])*61-289,0)</f>
        <v>0</v>
      </c>
      <c r="AP5">
        <f ca="1">OFFSET(Table2[[#This Row],[Notes]],ROW(Table2[[#This Row],[Notes]])*61-289,0)</f>
        <v>0</v>
      </c>
      <c r="AQ5" t="str">
        <f ca="1">OFFSET(Table2[[#This Row],[Response]],ROW(Table2[[#This Row],[Response]])*61-288,0)</f>
        <v>Not applicable</v>
      </c>
      <c r="AR5">
        <f ca="1">OFFSET(Table2[[#This Row],[Severity if ''No'']],ROW(Table2[[#This Row],[Severity if ''No'']])*61-288,0)</f>
        <v>0</v>
      </c>
      <c r="AS5">
        <f ca="1">OFFSET(Table2[[#This Row],[Notes]],ROW(Table2[[#This Row],[Notes]])*61-288,0)</f>
        <v>0</v>
      </c>
      <c r="AT5" t="str">
        <f ca="1">K5</f>
        <v>Team Lead</v>
      </c>
      <c r="AU5" t="str">
        <f ca="1">OFFSET(Table2[[#This Row],[Response]],ROW(Table2[[#This Row],[Response]])*61-287,0)</f>
        <v>Yes</v>
      </c>
      <c r="AV5">
        <f ca="1">OFFSET(Table2[[#This Row],[Severity if ''No'']],ROW(Table2[[#This Row],[Severity if ''No'']])*61-287,0)</f>
        <v>0</v>
      </c>
      <c r="AW5">
        <f ca="1">OFFSET(Table2[[#This Row],[Notes]],ROW(Table2[[#This Row],[Notes]])*61-287,0)</f>
        <v>0</v>
      </c>
      <c r="AX5" t="str">
        <f ca="1">OFFSET(Table2[[#This Row],[Response]],ROW(Table2[[#This Row],[Response]])*61-286,0)</f>
        <v>No</v>
      </c>
      <c r="AY5" t="str">
        <f ca="1">OFFSET(Table2[[#This Row],[Severity if ''No'']],ROW(Table2[[#This Row],[Severity if ''No'']])*61-286,0)</f>
        <v>B: Low</v>
      </c>
      <c r="AZ5">
        <f ca="1">OFFSET(Table2[[#This Row],[Notes]],ROW(Table2[[#This Row],[Notes]])*61-286,0)</f>
        <v>0</v>
      </c>
      <c r="BA5" t="str">
        <f ca="1">OFFSET(Table2[[#This Row],[Response]],ROW(Table2[[#This Row],[Response]])*61-285,0)</f>
        <v>Yes</v>
      </c>
      <c r="BB5">
        <f ca="1">OFFSET(Table2[[#This Row],[Severity if ''No'']],ROW(Table2[[#This Row],[Severity if ''No'']])*61-285,0)</f>
        <v>0</v>
      </c>
      <c r="BC5">
        <f ca="1">OFFSET(Table2[[#This Row],[Notes]],ROW(Table2[[#This Row],[Notes]])*61-285,0)</f>
        <v>0</v>
      </c>
      <c r="BD5" t="str">
        <f ca="1">OFFSET(Table2[[#This Row],[Response]],ROW(Table2[[#This Row],[Response]])*61-284,0)</f>
        <v>No</v>
      </c>
      <c r="BE5" t="str">
        <f ca="1">OFFSET(Table2[[#This Row],[Severity if ''No'']],ROW(Table2[[#This Row],[Severity if ''No'']])*61-284,0)</f>
        <v>B: Low</v>
      </c>
      <c r="BF5">
        <f ca="1">OFFSET(Table2[[#This Row],[Notes]],ROW(Table2[[#This Row],[Notes]])*61-284,0)</f>
        <v>0</v>
      </c>
      <c r="BG5" t="str">
        <f ca="1">OFFSET(Table2[[#This Row],[Response]],ROW(Table2[[#This Row],[Response]])*61-265,0)</f>
        <v>Yes</v>
      </c>
      <c r="BH5">
        <f ca="1">OFFSET(Table2[[#This Row],[Severity if ''No'']],ROW(Table2[[#This Row],[Severity if ''No'']])*61-265,0)</f>
        <v>0</v>
      </c>
      <c r="BI5">
        <f ca="1">OFFSET(Table2[[#This Row],[Notes]],ROW(Table2[[#This Row],[Notes]])*61-265,0)</f>
        <v>0</v>
      </c>
      <c r="BJ5" t="str">
        <f ca="1">K5</f>
        <v>Team Lead</v>
      </c>
      <c r="BK5" t="str">
        <f ca="1">OFFSET(Table2[[#This Row],[Response]],ROW(Table2[[#This Row],[Response]])*61-283,0)</f>
        <v>Yes</v>
      </c>
      <c r="BL5">
        <f ca="1">OFFSET(Table2[[#This Row],[Severity if ''No'']],ROW(Table2[[#This Row],[Severity if ''No'']])*61-283,0)</f>
        <v>0</v>
      </c>
      <c r="BM5">
        <f ca="1">OFFSET(Table2[[#This Row],[Notes]],ROW(Table2[[#This Row],[Notes]])*61-283,0)</f>
        <v>0</v>
      </c>
      <c r="BN5" t="str">
        <f ca="1">OFFSET(Table2[[#This Row],[Response]],ROW(Table2[[#This Row],[Response]])*61-282,0)</f>
        <v>Yes</v>
      </c>
      <c r="BO5">
        <f ca="1">OFFSET(Table2[[#This Row],[Severity if ''No'']],ROW(Table2[[#This Row],[Severity if ''No'']])*61-282,0)</f>
        <v>0</v>
      </c>
      <c r="BP5">
        <f ca="1">OFFSET(Table2[[#This Row],[Notes]],ROW(Table2[[#This Row],[Notes]])*61-282,0)</f>
        <v>0</v>
      </c>
      <c r="BQ5" t="str">
        <f ca="1">OFFSET(Table2[[#This Row],[Response]],ROW(Table2[[#This Row],[Response]])*61-281,0)</f>
        <v>Unknown</v>
      </c>
      <c r="BR5">
        <f ca="1">OFFSET(Table2[[#This Row],[Severity if ''No'']],ROW(Table2[[#This Row],[Severity if ''No'']])*61-281,0)</f>
        <v>0</v>
      </c>
      <c r="BS5">
        <f ca="1">OFFSET(Table2[[#This Row],[Notes]],ROW(Table2[[#This Row],[Notes]])*61-281,0)</f>
        <v>0</v>
      </c>
      <c r="BT5" t="str">
        <f ca="1">OFFSET(Table2[[#This Row],[Response]],ROW(Table2[[#This Row],[Response]])*61-280,0)</f>
        <v>Yes</v>
      </c>
      <c r="BU5">
        <f ca="1">OFFSET(Table2[[#This Row],[Severity if ''No'']],ROW(Table2[[#This Row],[Severity if ''No'']])*61-280,0)</f>
        <v>0</v>
      </c>
      <c r="BV5">
        <f ca="1">OFFSET(Table2[[#This Row],[Notes]],ROW(Table2[[#This Row],[Notes]])*61-280,0)</f>
        <v>0</v>
      </c>
      <c r="BW5" t="str">
        <f ca="1">OFFSET(Table2[[#This Row],[Response]],ROW(Table2[[#This Row],[Response]])*61-279,0)</f>
        <v>Yes</v>
      </c>
      <c r="BX5">
        <f ca="1">OFFSET(Table2[[#This Row],[Severity if ''No'']],ROW(Table2[[#This Row],[Severity if ''No'']])*61-279,0)</f>
        <v>0</v>
      </c>
      <c r="BY5">
        <f ca="1">OFFSET(Table2[[#This Row],[Notes]],ROW(Table2[[#This Row],[Notes]])*61-279,0)</f>
        <v>0</v>
      </c>
      <c r="BZ5" t="str">
        <f ca="1">OFFSET(Table2[[#This Row],[Response]],ROW(Table2[[#This Row],[Response]])*61-278,0)</f>
        <v>Yes</v>
      </c>
      <c r="CA5">
        <f ca="1">OFFSET(Table2[[#This Row],[Severity if ''No'']],ROW(Table2[[#This Row],[Severity if ''No'']])*61-278,0)</f>
        <v>0</v>
      </c>
      <c r="CB5">
        <f ca="1">OFFSET(Table2[[#This Row],[Notes]],ROW(Table2[[#This Row],[Notes]])*61-278,0)</f>
        <v>0</v>
      </c>
      <c r="CC5" t="str">
        <f ca="1">OFFSET(Table2[[#This Row],[Response]],ROW(Table2[[#This Row],[Response]])*61-277,0)</f>
        <v>Unknown</v>
      </c>
      <c r="CD5">
        <f ca="1">OFFSET(Table2[[#This Row],[Severity if ''No'']],ROW(Table2[[#This Row],[Severity if ''No'']])*61-277,0)</f>
        <v>0</v>
      </c>
      <c r="CE5">
        <f ca="1">OFFSET(Table2[[#This Row],[Notes]],ROW(Table2[[#This Row],[Notes]])*61-277,0)</f>
        <v>0</v>
      </c>
      <c r="CF5" t="str">
        <f ca="1">OFFSET(Table2[[#This Row],[Response]],ROW(Table2[[#This Row],[Response]])*61-276,0)</f>
        <v>Yes</v>
      </c>
      <c r="CG5">
        <f ca="1">OFFSET(Table2[[#This Row],[Severity if ''No'']],ROW(Table2[[#This Row],[Severity if ''No'']])*61-276,0)</f>
        <v>0</v>
      </c>
      <c r="CH5">
        <f ca="1">OFFSET(Table2[[#This Row],[Notes]],ROW(Table2[[#This Row],[Notes]])*61-276,0)</f>
        <v>0</v>
      </c>
      <c r="CI5" t="str">
        <f ca="1">OFFSET(Table2[[#This Row],[Response]],ROW(Table2[[#This Row],[Response]])*61-275,0)</f>
        <v>Unknown</v>
      </c>
      <c r="CJ5">
        <f ca="1">OFFSET(Table2[[#This Row],[Severity if ''No'']],ROW(Table2[[#This Row],[Severity if ''No'']])*61-275,0)</f>
        <v>0</v>
      </c>
      <c r="CK5">
        <f ca="1">OFFSET(Table2[[#This Row],[Notes]],ROW(Table2[[#This Row],[Notes]])*61-275,0)</f>
        <v>0</v>
      </c>
      <c r="CL5" t="str">
        <f ca="1">OFFSET(Table2[[#This Row],[Response]],ROW(Table2[[#This Row],[Response]])*61-274,0)</f>
        <v>Yes</v>
      </c>
      <c r="CM5">
        <f ca="1">OFFSET(Table2[[#This Row],[Severity if ''No'']],ROW(Table2[[#This Row],[Severity if ''No'']])*61-274,0)</f>
        <v>0</v>
      </c>
      <c r="CN5">
        <f ca="1">OFFSET(Table2[[#This Row],[Notes]],ROW(Table2[[#This Row],[Notes]])*61-274,0)</f>
        <v>0</v>
      </c>
      <c r="CO5" t="str">
        <f ca="1">OFFSET(Table2[[#This Row],[Response]],ROW(Table2[[#This Row],[Response]])*61-273,0)</f>
        <v>Yes</v>
      </c>
      <c r="CP5">
        <f ca="1">OFFSET(Table2[[#This Row],[Severity if ''No'']],ROW(Table2[[#This Row],[Severity if ''No'']])*61-273,0)</f>
        <v>0</v>
      </c>
      <c r="CQ5">
        <f ca="1">OFFSET(Table2[[#This Row],[Notes]],ROW(Table2[[#This Row],[Notes]])*61-273,0)</f>
        <v>0</v>
      </c>
      <c r="CR5" t="str">
        <f ca="1">OFFSET(Table2[[#This Row],[Response]],ROW(Table2[[#This Row],[Response]])*61-272,0)</f>
        <v>No</v>
      </c>
      <c r="CS5" t="str">
        <f ca="1">OFFSET(Table2[[#This Row],[Severity if ''No'']],ROW(Table2[[#This Row],[Severity if ''No'']])*61-272,0)</f>
        <v>C: Mild - moderate</v>
      </c>
      <c r="CT5">
        <f ca="1">OFFSET(Table2[[#This Row],[Notes]],ROW(Table2[[#This Row],[Notes]])*61-272,0)</f>
        <v>0</v>
      </c>
      <c r="CU5" t="str">
        <f ca="1">OFFSET(Table2[[#This Row],[Response]],ROW(Table2[[#This Row],[Response]])*61-271,0)</f>
        <v>Not applicable</v>
      </c>
      <c r="CV5">
        <f ca="1">OFFSET(Table2[[#This Row],[Severity if ''No'']],ROW(Table2[[#This Row],[Severity if ''No'']])*61-271,0)</f>
        <v>0</v>
      </c>
      <c r="CW5">
        <f ca="1">OFFSET(Table2[[#This Row],[Notes]],ROW(Table2[[#This Row],[Notes]])*61-271,0)</f>
        <v>0</v>
      </c>
      <c r="CX5" t="str">
        <f ca="1">OFFSET(Table2[[#This Row],[Response]],ROW(Table2[[#This Row],[Response]])*61-270,0)</f>
        <v>Yes</v>
      </c>
      <c r="CY5">
        <f ca="1">OFFSET(Table2[[#This Row],[Severity if ''No'']],ROW(Table2[[#This Row],[Severity if ''No'']])*61-270,0)</f>
        <v>0</v>
      </c>
      <c r="CZ5">
        <f ca="1">OFFSET(Table2[[#This Row],[Notes]],ROW(Table2[[#This Row],[Notes]])*61-270,0)</f>
        <v>0</v>
      </c>
      <c r="DA5" t="str">
        <f ca="1">OFFSET(Table2[[#This Row],[Response]],ROW(Table2[[#This Row],[Response]])*61-269,0)</f>
        <v>Yes</v>
      </c>
      <c r="DB5">
        <f ca="1">OFFSET(Table2[[#This Row],[Severity if ''No'']],ROW(Table2[[#This Row],[Severity if ''No'']])*61-269,0)</f>
        <v>0</v>
      </c>
      <c r="DC5">
        <f ca="1">OFFSET(Table2[[#This Row],[Notes]],ROW(Table2[[#This Row],[Notes]])*61-269,0)</f>
        <v>0</v>
      </c>
      <c r="DD5" t="str">
        <f ca="1">OFFSET(Table2[[#This Row],[Response]],ROW(Table2[[#This Row],[Response]])*61-268,0)</f>
        <v>Yes</v>
      </c>
      <c r="DE5">
        <f ca="1">OFFSET(Table2[[#This Row],[Severity if ''No'']],ROW(Table2[[#This Row],[Severity if ''No'']])*61-268,0)</f>
        <v>0</v>
      </c>
      <c r="DF5">
        <f ca="1">OFFSET(Table2[[#This Row],[Notes]],ROW(Table2[[#This Row],[Notes]])*61-268,0)</f>
        <v>0</v>
      </c>
      <c r="DG5" t="str">
        <f ca="1">OFFSET(Table2[[#This Row],[Response]],ROW(Table2[[#This Row],[Response]])*61-267,0)</f>
        <v>No</v>
      </c>
      <c r="DH5" t="str">
        <f ca="1">OFFSET(Table2[[#This Row],[Severity if ''No'']],ROW(Table2[[#This Row],[Severity if ''No'']])*61-267,0)</f>
        <v>A: no challenges encountered</v>
      </c>
      <c r="DI5">
        <f ca="1">OFFSET(Table2[[#This Row],[Notes]],ROW(Table2[[#This Row],[Notes]])*61-267,0)</f>
        <v>0</v>
      </c>
      <c r="DJ5" t="str">
        <f ca="1">OFFSET(Table2[[#This Row],[Response]],ROW(Table2[[#This Row],[Response]])*61-266,0)</f>
        <v>Unknown</v>
      </c>
      <c r="DK5">
        <f ca="1">OFFSET(Table2[[#This Row],[Severity if ''No'']],ROW(Table2[[#This Row],[Severity if ''No'']])*61-266,0)</f>
        <v>0</v>
      </c>
      <c r="DL5">
        <f ca="1">OFFSET(Table2[[#This Row],[Notes]],ROW(Table2[[#This Row],[Notes]])*61-266,0)</f>
        <v>0</v>
      </c>
      <c r="DM5" t="str">
        <f ca="1">OFFSET(Table2[[#This Row],[Response]],ROW(Table2[[#This Row],[Response]])*61-264,0)</f>
        <v>Unknown</v>
      </c>
      <c r="DN5">
        <f ca="1">OFFSET(Table2[[#This Row],[Severity if ''No'']],ROW(Table2[[#This Row],[Severity if ''No'']])*61-264,0)</f>
        <v>0</v>
      </c>
      <c r="DO5">
        <f ca="1">OFFSET(Table2[[#This Row],[Notes]],ROW(Table2[[#This Row],[Notes]])*61-264,0)</f>
        <v>0</v>
      </c>
      <c r="DP5" t="str">
        <f ca="1">OFFSET(Table2[[#This Row],[Response]],ROW(Table2[[#This Row],[Response]])*61-263,0)</f>
        <v>Unknown</v>
      </c>
      <c r="DQ5">
        <f ca="1">OFFSET(Table2[[#This Row],[Severity if ''No'']],ROW(Table2[[#This Row],[Severity if ''No'']])*61-263,0)</f>
        <v>0</v>
      </c>
      <c r="DR5">
        <f ca="1">OFFSET(Table2[[#This Row],[Notes]],ROW(Table2[[#This Row],[Notes]])*61-263,0)</f>
        <v>0</v>
      </c>
      <c r="DS5" t="str">
        <f ca="1">OFFSET(Table2[[#This Row],[Response]],ROW(Table2[[#This Row],[Response]])*61-262,0)</f>
        <v>Yes</v>
      </c>
      <c r="DT5">
        <f ca="1">OFFSET(Table2[[#This Row],[Severity if ''No'']],ROW(Table2[[#This Row],[Severity if ''No'']])*61-262,0)</f>
        <v>0</v>
      </c>
      <c r="DU5">
        <f ca="1">OFFSET(Table2[[#This Row],[Notes]],ROW(Table2[[#This Row],[Notes]])*61-262,0)</f>
        <v>0</v>
      </c>
      <c r="DV5" t="str">
        <f ca="1">OFFSET(Table2[[#This Row],[Response]],ROW(Table2[[#This Row],[Response]])*61-261,0)</f>
        <v>No</v>
      </c>
      <c r="DW5" t="str">
        <f ca="1">OFFSET(Table2[[#This Row],[Severity if ''No'']],ROW(Table2[[#This Row],[Severity if ''No'']])*61-261,0)</f>
        <v>B: Low</v>
      </c>
      <c r="DX5">
        <f ca="1">OFFSET(Table2[[#This Row],[Notes]],ROW(Table2[[#This Row],[Notes]])*61-261,0)</f>
        <v>0</v>
      </c>
      <c r="DY5" t="str">
        <f ca="1">OFFSET(Table2[[#This Row],[Response]],ROW(Table2[[#This Row],[Response]])*61-260,0)</f>
        <v>No</v>
      </c>
      <c r="DZ5" t="str">
        <f ca="1">OFFSET(Table2[[#This Row],[Severity if ''No'']],ROW(Table2[[#This Row],[Severity if ''No'']])*61-260,0)</f>
        <v>E: Very severe - there is a need for immediate action</v>
      </c>
      <c r="EA5" t="str">
        <f ca="1">OFFSET(Table2[[#This Row],[Notes]],ROW(Table2[[#This Row],[Notes]])*61-260,0)</f>
        <v>Dangerous substrate</v>
      </c>
      <c r="EB5" t="str">
        <f ca="1">OFFSET(Table2[[#This Row],[Response]],ROW(Table2[[#This Row],[Response]])*61-259,0)</f>
        <v>Yes</v>
      </c>
      <c r="EC5">
        <f ca="1">OFFSET(Table2[[#This Row],[Severity if ''No'']],ROW(Table2[[#This Row],[Severity if ''No'']])*61-259,0)</f>
        <v>0</v>
      </c>
      <c r="ED5">
        <f ca="1">OFFSET(Table2[[#This Row],[Notes]],ROW(Table2[[#This Row],[Notes]])*61-259,0)</f>
        <v>0</v>
      </c>
      <c r="EE5" t="str">
        <f ca="1">OFFSET(Table2[[#This Row],[Response]],ROW(Table2[[#This Row],[Response]])*61-258,0)</f>
        <v>Yes</v>
      </c>
      <c r="EF5">
        <f ca="1">OFFSET(Table2[[#This Row],[Severity if ''No'']],ROW(Table2[[#This Row],[Severity if ''No'']])*61-258,0)</f>
        <v>0</v>
      </c>
      <c r="EG5">
        <f ca="1">OFFSET(Table2[[#This Row],[Notes]],ROW(Table2[[#This Row],[Notes]])*61-258,0)</f>
        <v>0</v>
      </c>
      <c r="EH5" t="str">
        <f ca="1">OFFSET(Table2[[#This Row],[Response]],ROW(Table2[[#This Row],[Response]])*61-257,0)</f>
        <v>Yes</v>
      </c>
      <c r="EI5">
        <f ca="1">OFFSET(Table2[[#This Row],[Severity if ''No'']],ROW(Table2[[#This Row],[Severity if ''No'']])*61-257,0)</f>
        <v>0</v>
      </c>
      <c r="EJ5">
        <f ca="1">OFFSET(Table2[[#This Row],[Notes]],ROW(Table2[[#This Row],[Notes]])*61-257,0)</f>
        <v>0</v>
      </c>
      <c r="EK5" t="str">
        <f ca="1">OFFSET(Table2[[#This Row],[Response]],ROW(Table2[[#This Row],[Response]])*61-256,0)</f>
        <v>Yes</v>
      </c>
      <c r="EL5">
        <f ca="1">OFFSET(Table2[[#This Row],[Severity if ''No'']],ROW(Table2[[#This Row],[Severity if ''No'']])*61-256,0)</f>
        <v>0</v>
      </c>
      <c r="EM5">
        <f ca="1">OFFSET(Table2[[#This Row],[Notes]],ROW(Table2[[#This Row],[Notes]])*61-256,0)</f>
        <v>0</v>
      </c>
      <c r="EN5" t="str">
        <f ca="1">OFFSET(Table2[[#This Row],[Response]],ROW(Table2[[#This Row],[Response]])*61-255,0)</f>
        <v>No</v>
      </c>
      <c r="EO5" t="str">
        <f ca="1">OFFSET(Table2[[#This Row],[Severity if ''No'']],ROW(Table2[[#This Row],[Severity if ''No'']])*61-255,0)</f>
        <v>C: Mild - moderate</v>
      </c>
      <c r="EP5">
        <f ca="1">OFFSET(Table2[[#This Row],[Notes]],ROW(Table2[[#This Row],[Notes]])*61-255,0)</f>
        <v>0</v>
      </c>
      <c r="EQ5" t="str">
        <f ca="1">OFFSET(Table2[[#This Row],[Response]],ROW(Table2[[#This Row],[Response]])*61-254,0)</f>
        <v>Yes</v>
      </c>
      <c r="ER5">
        <f ca="1">OFFSET(Table2[[#This Row],[Severity if ''No'']],ROW(Table2[[#This Row],[Severity if ''No'']])*61-254,0)</f>
        <v>0</v>
      </c>
      <c r="ES5">
        <f ca="1">OFFSET(Table2[[#This Row],[Notes]],ROW(Table2[[#This Row],[Notes]])*61-254,0)</f>
        <v>0</v>
      </c>
      <c r="ET5" t="str">
        <f ca="1">OFFSET(Table2[[#This Row],[Response]],ROW(Table2[[#This Row],[Response]])*61-253,0)</f>
        <v>Yes</v>
      </c>
      <c r="EU5">
        <f ca="1">OFFSET(Table2[[#This Row],[Severity if ''No'']],ROW(Table2[[#This Row],[Severity if ''No'']])*61-253,0)</f>
        <v>0</v>
      </c>
      <c r="EV5">
        <f ca="1">OFFSET(Table2[[#This Row],[Notes]],ROW(Table2[[#This Row],[Notes]])*61-253,0)</f>
        <v>0</v>
      </c>
      <c r="EW5" t="str">
        <f ca="1">OFFSET(Table2[[#This Row],[Response]],ROW(Table2[[#This Row],[Response]])*61-252,0)</f>
        <v>Yes</v>
      </c>
      <c r="EX5">
        <f ca="1">OFFSET(Table2[[#This Row],[Severity if ''No'']],ROW(Table2[[#This Row],[Severity if ''No'']])*61-252,0)</f>
        <v>0</v>
      </c>
      <c r="EY5">
        <f ca="1">OFFSET(Table2[[#This Row],[Notes]],ROW(Table2[[#This Row],[Notes]])*61-252,0)</f>
        <v>0</v>
      </c>
      <c r="EZ5" t="str">
        <f ca="1">OFFSET(Table2[[#This Row],[Response]],ROW(Table2[[#This Row],[Response]])*61-251,0)</f>
        <v>Yes</v>
      </c>
      <c r="FA5">
        <f ca="1">OFFSET(Table2[[#This Row],[Severity if ''No'']],ROW(Table2[[#This Row],[Severity if ''No'']])*61-251,0)</f>
        <v>0</v>
      </c>
      <c r="FB5">
        <f ca="1">OFFSET(Table2[[#This Row],[Notes]],ROW(Table2[[#This Row],[Notes]])*61-251,0)</f>
        <v>0</v>
      </c>
      <c r="FC5" t="str">
        <f ca="1">OFFSET(Table2[[#This Row],[Response]],ROW(Table2[[#This Row],[Response]])*61-250,0)</f>
        <v>No</v>
      </c>
      <c r="FD5" t="str">
        <f ca="1">OFFSET(Table2[[#This Row],[Severity if ''No'']],ROW(Table2[[#This Row],[Severity if ''No'']])*61-250,0)</f>
        <v>B: Low</v>
      </c>
      <c r="FE5">
        <f ca="1">OFFSET(Table2[[#This Row],[Notes]],ROW(Table2[[#This Row],[Notes]])*61-250,0)</f>
        <v>0</v>
      </c>
      <c r="FF5" t="str">
        <f ca="1">OFFSET(Table2[[#This Row],[Response]],ROW(Table2[[#This Row],[Response]])*61-249,0)</f>
        <v>Yes</v>
      </c>
      <c r="FG5" t="str">
        <f ca="1">OFFSET(Table2[[#This Row],[Response]],ROW(Table2[[#This Row],[Response]])*61-248,0)</f>
        <v>Yes</v>
      </c>
      <c r="FH5">
        <f ca="1">OFFSET(Table2[[#This Row],[Severity if ''No'']],ROW(Table2[[#This Row],[Severity if ''No'']])*61-248,0)</f>
        <v>0</v>
      </c>
      <c r="FI5" t="str">
        <f ca="1">OFFSET(Table2[[#This Row],[Response]],ROW(Table2[[#This Row],[Response]])*61-247,0)</f>
        <v>Yes</v>
      </c>
      <c r="FJ5">
        <f ca="1">OFFSET(Table2[[#This Row],[Notes]],ROW(Table2[[#This Row],[Notes]])*61-248,0)</f>
        <v>0</v>
      </c>
      <c r="FK5" t="str">
        <f ca="1">OFFSET(Table2[[#This Row],[Response]],ROW(Table2[[#This Row],[Response]])*61-246,0)</f>
        <v>Yes</v>
      </c>
      <c r="FL5">
        <f ca="1">OFFSET(Table2[[#This Row],[Severity if ''No'']],ROW(Table2[[#This Row],[Severity if ''No'']])*61-246,0)</f>
        <v>0</v>
      </c>
      <c r="FM5">
        <f ca="1">OFFSET(Table2[[#This Row],[Notes]],ROW(Table2[[#This Row],[Notes]])*61-246,0)</f>
        <v>0</v>
      </c>
      <c r="FN5" t="str">
        <f ca="1">OFFSET(Table2[[#This Row],[Response]],ROW(Table2[[#This Row],[Response]])*61-245,0)</f>
        <v>Yes</v>
      </c>
      <c r="FO5">
        <f ca="1">OFFSET(Table2[[#This Row],[Severity if ''No'']],ROW(Table2[[#This Row],[Severity if ''No'']])*61-245,0)</f>
        <v>0</v>
      </c>
      <c r="FP5">
        <f ca="1">OFFSET(Table2[[#This Row],[Notes]],ROW(Table2[[#This Row],[Notes]])*61-245,0)</f>
        <v>0</v>
      </c>
      <c r="FQ5" t="str">
        <f ca="1">OFFSET(Table2[[#This Row],[Response]],ROW(Table2[[#This Row],[Response]])*61-244,0)</f>
        <v>Not applicable</v>
      </c>
      <c r="FR5">
        <f ca="1">OFFSET(Table2[[#This Row],[Severity if ''No'']],ROW(Table2[[#This Row],[Severity if ''No'']])*61-244,0)</f>
        <v>0</v>
      </c>
      <c r="FS5">
        <f ca="1">OFFSET(Table2[[#This Row],[Notes]],ROW(Table2[[#This Row],[Notes]])*61-244,0)</f>
        <v>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B39AC-2C4F-4329-9351-D0C73AA081D6}">
  <dimension ref="A1:P128"/>
  <sheetViews>
    <sheetView topLeftCell="A108" workbookViewId="0">
      <selection sqref="A1:P2"/>
    </sheetView>
    <sheetView tabSelected="1" workbookViewId="1">
      <selection activeCell="M2" sqref="M2"/>
    </sheetView>
  </sheetViews>
  <sheetFormatPr defaultRowHeight="14.25" x14ac:dyDescent="0.45"/>
  <cols>
    <col min="1" max="1" width="17" customWidth="1"/>
    <col min="2" max="3" width="15.3984375" customWidth="1"/>
    <col min="4" max="4" width="18.59765625" customWidth="1"/>
    <col min="5" max="5" width="14.86328125" customWidth="1"/>
    <col min="7" max="7" width="11" customWidth="1"/>
    <col min="8" max="8" width="17" customWidth="1"/>
    <col min="9" max="9" width="9.1328125" style="22" customWidth="1"/>
    <col min="10" max="10" width="11.86328125" style="22" customWidth="1"/>
    <col min="11" max="11" width="9.265625" customWidth="1"/>
    <col min="12" max="12" width="14.73046875" customWidth="1"/>
    <col min="13" max="13" width="10.59765625" customWidth="1"/>
    <col min="14" max="14" width="11.1328125" customWidth="1"/>
    <col min="15" max="15" width="15" customWidth="1"/>
    <col min="16" max="16" width="23.59765625" customWidth="1"/>
  </cols>
  <sheetData>
    <row r="1" spans="1:16" ht="12.4" customHeight="1" x14ac:dyDescent="0.45">
      <c r="A1" s="43" t="s">
        <v>175</v>
      </c>
      <c r="B1" s="43"/>
      <c r="C1" s="43"/>
      <c r="D1" s="43"/>
      <c r="E1" s="43"/>
      <c r="F1" s="43"/>
      <c r="G1" s="43"/>
      <c r="H1" s="43"/>
      <c r="I1" s="43"/>
      <c r="J1" s="43"/>
      <c r="K1" s="43"/>
    </row>
    <row r="2" spans="1:16" ht="409.5" customHeight="1" x14ac:dyDescent="0.45">
      <c r="A2" s="43"/>
      <c r="B2" s="43"/>
      <c r="C2" s="43"/>
      <c r="D2" s="43"/>
      <c r="E2" s="43"/>
      <c r="F2" s="43"/>
      <c r="G2" s="43"/>
      <c r="H2" s="43"/>
      <c r="I2" s="43"/>
      <c r="J2" s="43"/>
      <c r="K2" s="43"/>
      <c r="L2" s="42"/>
      <c r="M2" s="42"/>
      <c r="N2" s="42"/>
      <c r="O2" s="42"/>
      <c r="P2" s="42"/>
    </row>
    <row r="4" spans="1:16" s="42" customFormat="1" ht="28.9" thickBot="1" x14ac:dyDescent="0.5">
      <c r="A4" s="17" t="s">
        <v>176</v>
      </c>
      <c r="B4" s="17" t="s">
        <v>177</v>
      </c>
      <c r="C4" s="17" t="s">
        <v>9</v>
      </c>
      <c r="D4" s="17" t="s">
        <v>10</v>
      </c>
      <c r="E4" s="17" t="s">
        <v>8</v>
      </c>
      <c r="F4" s="18" t="s">
        <v>178</v>
      </c>
      <c r="G4" s="19" t="s">
        <v>2</v>
      </c>
      <c r="H4" s="19" t="s">
        <v>3</v>
      </c>
      <c r="I4" s="20" t="s">
        <v>179</v>
      </c>
      <c r="J4" s="20" t="s">
        <v>180</v>
      </c>
      <c r="K4" s="20" t="s">
        <v>181</v>
      </c>
      <c r="L4" s="20" t="s">
        <v>182</v>
      </c>
      <c r="M4" s="20" t="s">
        <v>183</v>
      </c>
      <c r="N4" s="17" t="s">
        <v>184</v>
      </c>
      <c r="O4" s="17" t="s">
        <v>185</v>
      </c>
      <c r="P4" s="17" t="s">
        <v>186</v>
      </c>
    </row>
    <row r="5" spans="1:16" ht="14.65" thickTop="1" x14ac:dyDescent="0.45">
      <c r="A5" s="1" t="s">
        <v>187</v>
      </c>
      <c r="B5" s="2" t="s">
        <v>188</v>
      </c>
      <c r="C5" s="2" t="s">
        <v>189</v>
      </c>
      <c r="D5" s="2" t="s">
        <v>190</v>
      </c>
      <c r="E5" s="2" t="s">
        <v>191</v>
      </c>
      <c r="F5" s="3">
        <v>45662</v>
      </c>
      <c r="G5" s="4">
        <v>0.64583333333333337</v>
      </c>
      <c r="H5" s="4">
        <v>0.70833333333333337</v>
      </c>
      <c r="I5" s="31" t="s">
        <v>192</v>
      </c>
      <c r="J5" s="32">
        <v>2</v>
      </c>
      <c r="K5" s="5" t="s">
        <v>193</v>
      </c>
      <c r="L5" s="5" t="s">
        <v>194</v>
      </c>
      <c r="M5" s="6" t="s">
        <v>195</v>
      </c>
      <c r="N5" s="2" t="s">
        <v>196</v>
      </c>
      <c r="O5" s="2"/>
      <c r="P5" s="7"/>
    </row>
    <row r="6" spans="1:16" x14ac:dyDescent="0.45">
      <c r="A6" s="8" t="s">
        <v>187</v>
      </c>
      <c r="B6" s="9" t="s">
        <v>188</v>
      </c>
      <c r="C6" s="9" t="s">
        <v>189</v>
      </c>
      <c r="D6" s="9" t="s">
        <v>190</v>
      </c>
      <c r="E6" s="9" t="s">
        <v>191</v>
      </c>
      <c r="F6" s="10">
        <v>45662</v>
      </c>
      <c r="G6" s="11">
        <v>0.64583333333333337</v>
      </c>
      <c r="H6" s="11">
        <v>0.70833333333333337</v>
      </c>
      <c r="I6" s="33" t="s">
        <v>192</v>
      </c>
      <c r="J6" s="34">
        <v>2</v>
      </c>
      <c r="K6" s="9" t="s">
        <v>193</v>
      </c>
      <c r="L6" s="9" t="s">
        <v>197</v>
      </c>
      <c r="M6" s="29" t="s">
        <v>13</v>
      </c>
      <c r="N6" s="30" t="s">
        <v>198</v>
      </c>
      <c r="O6" s="41"/>
      <c r="P6" s="12"/>
    </row>
    <row r="7" spans="1:16" x14ac:dyDescent="0.45">
      <c r="A7" s="1" t="s">
        <v>187</v>
      </c>
      <c r="B7" s="2" t="s">
        <v>188</v>
      </c>
      <c r="C7" s="2" t="s">
        <v>189</v>
      </c>
      <c r="D7" s="2" t="s">
        <v>190</v>
      </c>
      <c r="E7" s="2" t="s">
        <v>191</v>
      </c>
      <c r="F7" s="3">
        <v>45662</v>
      </c>
      <c r="G7" s="4">
        <v>0.64583333333333337</v>
      </c>
      <c r="H7" s="4">
        <v>0.70833333333333337</v>
      </c>
      <c r="I7" s="35" t="s">
        <v>192</v>
      </c>
      <c r="J7" s="36">
        <v>6</v>
      </c>
      <c r="K7" s="2" t="s">
        <v>199</v>
      </c>
      <c r="L7" s="2" t="s">
        <v>194</v>
      </c>
      <c r="M7" s="13" t="s">
        <v>200</v>
      </c>
      <c r="N7" s="2" t="s">
        <v>196</v>
      </c>
      <c r="O7" s="2"/>
      <c r="P7" s="7"/>
    </row>
    <row r="8" spans="1:16" x14ac:dyDescent="0.45">
      <c r="A8" s="8" t="s">
        <v>187</v>
      </c>
      <c r="B8" s="9" t="s">
        <v>188</v>
      </c>
      <c r="C8" s="9" t="s">
        <v>189</v>
      </c>
      <c r="D8" s="9" t="s">
        <v>190</v>
      </c>
      <c r="E8" s="9" t="s">
        <v>191</v>
      </c>
      <c r="F8" s="10">
        <v>45662</v>
      </c>
      <c r="G8" s="11">
        <v>0.64583333333333337</v>
      </c>
      <c r="H8" s="11">
        <v>0.70833333333333337</v>
      </c>
      <c r="I8" s="33" t="s">
        <v>192</v>
      </c>
      <c r="J8" s="34">
        <v>10</v>
      </c>
      <c r="K8" s="9" t="s">
        <v>199</v>
      </c>
      <c r="L8" s="9" t="s">
        <v>194</v>
      </c>
      <c r="M8" s="14" t="s">
        <v>201</v>
      </c>
      <c r="N8" s="9" t="s">
        <v>196</v>
      </c>
      <c r="O8" s="9"/>
      <c r="P8" s="12"/>
    </row>
    <row r="9" spans="1:16" x14ac:dyDescent="0.45">
      <c r="A9" s="1" t="s">
        <v>187</v>
      </c>
      <c r="B9" s="2" t="s">
        <v>188</v>
      </c>
      <c r="C9" s="2" t="s">
        <v>189</v>
      </c>
      <c r="D9" s="2" t="s">
        <v>190</v>
      </c>
      <c r="E9" s="2" t="s">
        <v>191</v>
      </c>
      <c r="F9" s="3">
        <v>45662</v>
      </c>
      <c r="G9" s="4">
        <v>0.64583333333333337</v>
      </c>
      <c r="H9" s="4">
        <v>0.70833333333333337</v>
      </c>
      <c r="I9" s="35" t="s">
        <v>192</v>
      </c>
      <c r="J9" s="36">
        <v>12</v>
      </c>
      <c r="K9" s="2" t="s">
        <v>199</v>
      </c>
      <c r="L9" s="2" t="s">
        <v>194</v>
      </c>
      <c r="M9" s="13" t="s">
        <v>202</v>
      </c>
      <c r="N9" s="2" t="s">
        <v>196</v>
      </c>
      <c r="O9" s="2"/>
      <c r="P9" s="7"/>
    </row>
    <row r="10" spans="1:16" x14ac:dyDescent="0.45">
      <c r="A10" s="8" t="s">
        <v>187</v>
      </c>
      <c r="B10" s="9" t="s">
        <v>188</v>
      </c>
      <c r="C10" s="9" t="s">
        <v>189</v>
      </c>
      <c r="D10" s="9" t="s">
        <v>190</v>
      </c>
      <c r="E10" s="9" t="s">
        <v>191</v>
      </c>
      <c r="F10" s="10">
        <v>45662</v>
      </c>
      <c r="G10" s="11">
        <v>0.64583333333333337</v>
      </c>
      <c r="H10" s="11">
        <v>0.70833333333333337</v>
      </c>
      <c r="I10" s="33" t="s">
        <v>192</v>
      </c>
      <c r="J10" s="34">
        <v>14</v>
      </c>
      <c r="K10" s="9" t="s">
        <v>203</v>
      </c>
      <c r="L10" s="9" t="s">
        <v>204</v>
      </c>
      <c r="M10" s="14" t="s">
        <v>205</v>
      </c>
      <c r="N10" s="9" t="s">
        <v>198</v>
      </c>
      <c r="O10" s="9"/>
      <c r="P10" s="12"/>
    </row>
    <row r="11" spans="1:16" x14ac:dyDescent="0.45">
      <c r="A11" s="1" t="s">
        <v>187</v>
      </c>
      <c r="B11" s="2" t="s">
        <v>188</v>
      </c>
      <c r="C11" s="2" t="s">
        <v>189</v>
      </c>
      <c r="D11" s="2" t="s">
        <v>190</v>
      </c>
      <c r="E11" s="2" t="s">
        <v>191</v>
      </c>
      <c r="F11" s="3">
        <v>45662</v>
      </c>
      <c r="G11" s="4">
        <v>0.64583333333333337</v>
      </c>
      <c r="H11" s="4">
        <v>0.70833333333333337</v>
      </c>
      <c r="I11" s="35" t="s">
        <v>192</v>
      </c>
      <c r="J11" s="36">
        <v>14</v>
      </c>
      <c r="K11" s="2" t="s">
        <v>203</v>
      </c>
      <c r="L11" s="2" t="s">
        <v>204</v>
      </c>
      <c r="M11" s="13" t="s">
        <v>206</v>
      </c>
      <c r="N11" s="2" t="s">
        <v>198</v>
      </c>
      <c r="O11" s="2"/>
      <c r="P11" s="7"/>
    </row>
    <row r="12" spans="1:16" x14ac:dyDescent="0.45">
      <c r="A12" s="8" t="s">
        <v>187</v>
      </c>
      <c r="B12" s="9" t="s">
        <v>188</v>
      </c>
      <c r="C12" s="9" t="s">
        <v>189</v>
      </c>
      <c r="D12" s="9" t="s">
        <v>190</v>
      </c>
      <c r="E12" s="9" t="s">
        <v>191</v>
      </c>
      <c r="F12" s="10">
        <v>45662</v>
      </c>
      <c r="G12" s="11">
        <v>0.64583333333333337</v>
      </c>
      <c r="H12" s="11">
        <v>0.70833333333333337</v>
      </c>
      <c r="I12" s="33" t="s">
        <v>192</v>
      </c>
      <c r="J12" s="34">
        <v>14</v>
      </c>
      <c r="K12" s="9" t="s">
        <v>203</v>
      </c>
      <c r="L12" s="9" t="s">
        <v>194</v>
      </c>
      <c r="M12" s="14" t="s">
        <v>207</v>
      </c>
      <c r="N12" s="9" t="s">
        <v>196</v>
      </c>
      <c r="O12" s="9"/>
      <c r="P12" s="12"/>
    </row>
    <row r="13" spans="1:16" x14ac:dyDescent="0.45">
      <c r="A13" s="1" t="s">
        <v>187</v>
      </c>
      <c r="B13" s="2" t="s">
        <v>188</v>
      </c>
      <c r="C13" s="2" t="s">
        <v>189</v>
      </c>
      <c r="D13" s="2" t="s">
        <v>190</v>
      </c>
      <c r="E13" s="2" t="s">
        <v>191</v>
      </c>
      <c r="F13" s="3">
        <v>45662</v>
      </c>
      <c r="G13" s="4">
        <v>0.64583333333333337</v>
      </c>
      <c r="H13" s="4">
        <v>0.70833333333333337</v>
      </c>
      <c r="I13" s="35" t="s">
        <v>192</v>
      </c>
      <c r="J13" s="36">
        <v>14</v>
      </c>
      <c r="K13" s="2" t="s">
        <v>203</v>
      </c>
      <c r="L13" s="2" t="s">
        <v>197</v>
      </c>
      <c r="M13" s="13" t="s">
        <v>208</v>
      </c>
      <c r="N13" s="2" t="s">
        <v>196</v>
      </c>
      <c r="O13" s="2"/>
      <c r="P13" s="7"/>
    </row>
    <row r="14" spans="1:16" x14ac:dyDescent="0.45">
      <c r="A14" s="8" t="s">
        <v>187</v>
      </c>
      <c r="B14" s="9" t="s">
        <v>188</v>
      </c>
      <c r="C14" s="9" t="s">
        <v>189</v>
      </c>
      <c r="D14" s="9" t="s">
        <v>190</v>
      </c>
      <c r="E14" s="9" t="s">
        <v>191</v>
      </c>
      <c r="F14" s="10">
        <v>45662</v>
      </c>
      <c r="G14" s="11">
        <v>0.64583333333333337</v>
      </c>
      <c r="H14" s="11">
        <v>0.70833333333333337</v>
      </c>
      <c r="I14" s="33" t="s">
        <v>192</v>
      </c>
      <c r="J14" s="34">
        <v>14</v>
      </c>
      <c r="K14" s="9" t="s">
        <v>203</v>
      </c>
      <c r="L14" s="9" t="s">
        <v>197</v>
      </c>
      <c r="M14" s="14" t="s">
        <v>209</v>
      </c>
      <c r="N14" s="9" t="s">
        <v>196</v>
      </c>
      <c r="O14" s="9"/>
      <c r="P14" s="12"/>
    </row>
    <row r="15" spans="1:16" x14ac:dyDescent="0.45">
      <c r="A15" s="1" t="s">
        <v>187</v>
      </c>
      <c r="B15" s="2" t="s">
        <v>188</v>
      </c>
      <c r="C15" s="2" t="s">
        <v>189</v>
      </c>
      <c r="D15" s="2" t="s">
        <v>190</v>
      </c>
      <c r="E15" s="2" t="s">
        <v>191</v>
      </c>
      <c r="F15" s="3">
        <v>45662</v>
      </c>
      <c r="G15" s="4">
        <v>0.64583333333333337</v>
      </c>
      <c r="H15" s="4">
        <v>0.70833333333333337</v>
      </c>
      <c r="I15" s="35" t="s">
        <v>192</v>
      </c>
      <c r="J15" s="36">
        <v>14</v>
      </c>
      <c r="K15" s="2" t="s">
        <v>203</v>
      </c>
      <c r="L15" s="2" t="s">
        <v>197</v>
      </c>
      <c r="M15" s="13" t="s">
        <v>210</v>
      </c>
      <c r="N15" s="2" t="s">
        <v>211</v>
      </c>
      <c r="O15" s="2"/>
      <c r="P15" s="7"/>
    </row>
    <row r="16" spans="1:16" x14ac:dyDescent="0.45">
      <c r="A16" s="8" t="s">
        <v>187</v>
      </c>
      <c r="B16" s="9" t="s">
        <v>188</v>
      </c>
      <c r="C16" s="9" t="s">
        <v>189</v>
      </c>
      <c r="D16" s="9" t="s">
        <v>190</v>
      </c>
      <c r="E16" s="9" t="s">
        <v>191</v>
      </c>
      <c r="F16" s="10">
        <v>45662</v>
      </c>
      <c r="G16" s="11">
        <v>0.64583333333333337</v>
      </c>
      <c r="H16" s="11">
        <v>0.70833333333333337</v>
      </c>
      <c r="I16" s="33" t="s">
        <v>192</v>
      </c>
      <c r="J16" s="34">
        <v>15</v>
      </c>
      <c r="K16" s="9" t="s">
        <v>203</v>
      </c>
      <c r="L16" s="9" t="s">
        <v>204</v>
      </c>
      <c r="M16" s="14" t="s">
        <v>212</v>
      </c>
      <c r="N16" s="9" t="s">
        <v>196</v>
      </c>
      <c r="O16" s="9"/>
      <c r="P16" s="12"/>
    </row>
    <row r="17" spans="1:16" x14ac:dyDescent="0.45">
      <c r="A17" s="1" t="s">
        <v>187</v>
      </c>
      <c r="B17" s="2" t="s">
        <v>188</v>
      </c>
      <c r="C17" s="2" t="s">
        <v>189</v>
      </c>
      <c r="D17" s="2" t="s">
        <v>190</v>
      </c>
      <c r="E17" s="2" t="s">
        <v>191</v>
      </c>
      <c r="F17" s="3">
        <v>45662</v>
      </c>
      <c r="G17" s="4">
        <v>0.64583333333333337</v>
      </c>
      <c r="H17" s="4">
        <v>0.70833333333333337</v>
      </c>
      <c r="I17" s="35" t="s">
        <v>192</v>
      </c>
      <c r="J17" s="36">
        <v>15</v>
      </c>
      <c r="K17" s="2" t="s">
        <v>203</v>
      </c>
      <c r="L17" s="2" t="s">
        <v>204</v>
      </c>
      <c r="M17" s="13" t="s">
        <v>213</v>
      </c>
      <c r="N17" s="2" t="s">
        <v>198</v>
      </c>
      <c r="O17" s="2"/>
      <c r="P17" s="7"/>
    </row>
    <row r="18" spans="1:16" x14ac:dyDescent="0.45">
      <c r="A18" s="8" t="s">
        <v>187</v>
      </c>
      <c r="B18" s="9" t="s">
        <v>188</v>
      </c>
      <c r="C18" s="9" t="s">
        <v>189</v>
      </c>
      <c r="D18" s="9" t="s">
        <v>190</v>
      </c>
      <c r="E18" s="9" t="s">
        <v>191</v>
      </c>
      <c r="F18" s="10">
        <v>45662</v>
      </c>
      <c r="G18" s="11">
        <v>0.64583333333333337</v>
      </c>
      <c r="H18" s="11">
        <v>0.70833333333333337</v>
      </c>
      <c r="I18" s="33" t="s">
        <v>192</v>
      </c>
      <c r="J18" s="34">
        <v>15</v>
      </c>
      <c r="K18" s="9" t="s">
        <v>203</v>
      </c>
      <c r="L18" s="9" t="s">
        <v>194</v>
      </c>
      <c r="M18" s="14" t="s">
        <v>214</v>
      </c>
      <c r="N18" s="9" t="s">
        <v>215</v>
      </c>
      <c r="O18" s="9" t="s">
        <v>216</v>
      </c>
      <c r="P18" s="12"/>
    </row>
    <row r="19" spans="1:16" x14ac:dyDescent="0.45">
      <c r="A19" s="1" t="s">
        <v>187</v>
      </c>
      <c r="B19" s="2" t="s">
        <v>188</v>
      </c>
      <c r="C19" s="2" t="s">
        <v>189</v>
      </c>
      <c r="D19" s="2" t="s">
        <v>190</v>
      </c>
      <c r="E19" s="2" t="s">
        <v>191</v>
      </c>
      <c r="F19" s="3">
        <v>45662</v>
      </c>
      <c r="G19" s="4">
        <v>0.64583333333333337</v>
      </c>
      <c r="H19" s="4">
        <v>0.70833333333333337</v>
      </c>
      <c r="I19" s="35" t="s">
        <v>192</v>
      </c>
      <c r="J19" s="36">
        <v>16</v>
      </c>
      <c r="K19" s="2" t="s">
        <v>203</v>
      </c>
      <c r="L19" s="2" t="s">
        <v>204</v>
      </c>
      <c r="M19" s="13" t="s">
        <v>217</v>
      </c>
      <c r="N19" s="2" t="s">
        <v>196</v>
      </c>
      <c r="O19" s="2"/>
      <c r="P19" s="7"/>
    </row>
    <row r="20" spans="1:16" x14ac:dyDescent="0.45">
      <c r="A20" s="8" t="s">
        <v>187</v>
      </c>
      <c r="B20" s="9" t="s">
        <v>188</v>
      </c>
      <c r="C20" s="9" t="s">
        <v>189</v>
      </c>
      <c r="D20" s="9" t="s">
        <v>190</v>
      </c>
      <c r="E20" s="9" t="s">
        <v>191</v>
      </c>
      <c r="F20" s="10">
        <v>45662</v>
      </c>
      <c r="G20" s="11">
        <v>0.64583333333333337</v>
      </c>
      <c r="H20" s="11">
        <v>0.70833333333333337</v>
      </c>
      <c r="I20" s="33" t="s">
        <v>192</v>
      </c>
      <c r="J20" s="34">
        <v>16</v>
      </c>
      <c r="K20" s="9" t="s">
        <v>203</v>
      </c>
      <c r="L20" s="9" t="s">
        <v>204</v>
      </c>
      <c r="M20" s="14" t="s">
        <v>218</v>
      </c>
      <c r="N20" s="9" t="s">
        <v>198</v>
      </c>
      <c r="O20" s="9"/>
      <c r="P20" s="12"/>
    </row>
    <row r="21" spans="1:16" x14ac:dyDescent="0.45">
      <c r="A21" s="1" t="s">
        <v>187</v>
      </c>
      <c r="B21" s="2" t="s">
        <v>188</v>
      </c>
      <c r="C21" s="2" t="s">
        <v>189</v>
      </c>
      <c r="D21" s="2" t="s">
        <v>190</v>
      </c>
      <c r="E21" s="2" t="s">
        <v>191</v>
      </c>
      <c r="F21" s="3">
        <v>45662</v>
      </c>
      <c r="G21" s="4">
        <v>0.64583333333333337</v>
      </c>
      <c r="H21" s="4">
        <v>0.70833333333333337</v>
      </c>
      <c r="I21" s="35" t="s">
        <v>192</v>
      </c>
      <c r="J21" s="36">
        <v>16</v>
      </c>
      <c r="K21" s="2" t="s">
        <v>203</v>
      </c>
      <c r="L21" s="2" t="s">
        <v>194</v>
      </c>
      <c r="M21" s="13" t="s">
        <v>219</v>
      </c>
      <c r="N21" s="2" t="s">
        <v>196</v>
      </c>
      <c r="O21" s="2"/>
      <c r="P21" s="7"/>
    </row>
    <row r="22" spans="1:16" x14ac:dyDescent="0.45">
      <c r="A22" s="8" t="s">
        <v>187</v>
      </c>
      <c r="B22" s="9" t="s">
        <v>188</v>
      </c>
      <c r="C22" s="9" t="s">
        <v>189</v>
      </c>
      <c r="D22" s="9" t="s">
        <v>190</v>
      </c>
      <c r="E22" s="9" t="s">
        <v>191</v>
      </c>
      <c r="F22" s="10">
        <v>45662</v>
      </c>
      <c r="G22" s="11">
        <v>0.64583333333333337</v>
      </c>
      <c r="H22" s="11">
        <v>0.70833333333333337</v>
      </c>
      <c r="I22" s="33" t="s">
        <v>192</v>
      </c>
      <c r="J22" s="34">
        <v>36</v>
      </c>
      <c r="K22" s="9" t="s">
        <v>203</v>
      </c>
      <c r="L22" s="9" t="s">
        <v>194</v>
      </c>
      <c r="M22" s="14" t="s">
        <v>220</v>
      </c>
      <c r="N22" s="9" t="s">
        <v>211</v>
      </c>
      <c r="O22" s="9"/>
      <c r="P22" s="12"/>
    </row>
    <row r="23" spans="1:16" x14ac:dyDescent="0.45">
      <c r="A23" s="1" t="s">
        <v>187</v>
      </c>
      <c r="B23" s="2" t="s">
        <v>188</v>
      </c>
      <c r="C23" s="2" t="s">
        <v>189</v>
      </c>
      <c r="D23" s="2" t="s">
        <v>190</v>
      </c>
      <c r="E23" s="2" t="s">
        <v>191</v>
      </c>
      <c r="F23" s="3">
        <v>45662</v>
      </c>
      <c r="G23" s="4">
        <v>0.64583333333333337</v>
      </c>
      <c r="H23" s="4">
        <v>0.70833333333333337</v>
      </c>
      <c r="I23" s="35" t="s">
        <v>221</v>
      </c>
      <c r="J23" s="36">
        <v>5</v>
      </c>
      <c r="K23" s="2" t="s">
        <v>199</v>
      </c>
      <c r="L23" s="2" t="s">
        <v>194</v>
      </c>
      <c r="M23" s="13" t="s">
        <v>222</v>
      </c>
      <c r="N23" s="2" t="s">
        <v>196</v>
      </c>
      <c r="O23" s="2"/>
      <c r="P23" s="7"/>
    </row>
    <row r="24" spans="1:16" x14ac:dyDescent="0.45">
      <c r="A24" s="8" t="s">
        <v>187</v>
      </c>
      <c r="B24" s="9" t="s">
        <v>188</v>
      </c>
      <c r="C24" s="9" t="s">
        <v>189</v>
      </c>
      <c r="D24" s="9" t="s">
        <v>190</v>
      </c>
      <c r="E24" s="9" t="s">
        <v>191</v>
      </c>
      <c r="F24" s="10">
        <v>45662</v>
      </c>
      <c r="G24" s="11">
        <v>0.64583333333333337</v>
      </c>
      <c r="H24" s="11">
        <v>0.70833333333333337</v>
      </c>
      <c r="I24" s="33" t="s">
        <v>221</v>
      </c>
      <c r="J24" s="34">
        <v>7</v>
      </c>
      <c r="K24" s="9" t="s">
        <v>199</v>
      </c>
      <c r="L24" s="9" t="s">
        <v>194</v>
      </c>
      <c r="M24" s="14" t="s">
        <v>223</v>
      </c>
      <c r="N24" s="9" t="s">
        <v>215</v>
      </c>
      <c r="O24" s="9" t="s">
        <v>224</v>
      </c>
      <c r="P24" s="12"/>
    </row>
    <row r="25" spans="1:16" x14ac:dyDescent="0.45">
      <c r="A25" s="1" t="s">
        <v>187</v>
      </c>
      <c r="B25" s="2" t="s">
        <v>188</v>
      </c>
      <c r="C25" s="2" t="s">
        <v>189</v>
      </c>
      <c r="D25" s="2" t="s">
        <v>190</v>
      </c>
      <c r="E25" s="2" t="s">
        <v>191</v>
      </c>
      <c r="F25" s="3">
        <v>45662</v>
      </c>
      <c r="G25" s="4">
        <v>0.64583333333333337</v>
      </c>
      <c r="H25" s="4">
        <v>0.70833333333333337</v>
      </c>
      <c r="I25" s="35" t="s">
        <v>221</v>
      </c>
      <c r="J25" s="36">
        <v>9</v>
      </c>
      <c r="K25" s="2" t="s">
        <v>199</v>
      </c>
      <c r="L25" s="2" t="s">
        <v>194</v>
      </c>
      <c r="M25" s="13" t="s">
        <v>225</v>
      </c>
      <c r="N25" s="2" t="s">
        <v>196</v>
      </c>
      <c r="O25" s="2"/>
      <c r="P25" s="7"/>
    </row>
    <row r="26" spans="1:16" x14ac:dyDescent="0.45">
      <c r="A26" s="8" t="s">
        <v>187</v>
      </c>
      <c r="B26" s="9" t="s">
        <v>188</v>
      </c>
      <c r="C26" s="9" t="s">
        <v>189</v>
      </c>
      <c r="D26" s="9" t="s">
        <v>190</v>
      </c>
      <c r="E26" s="9" t="s">
        <v>191</v>
      </c>
      <c r="F26" s="10">
        <v>45662</v>
      </c>
      <c r="G26" s="11">
        <v>0.64583333333333337</v>
      </c>
      <c r="H26" s="11">
        <v>0.70833333333333337</v>
      </c>
      <c r="I26" s="33" t="s">
        <v>221</v>
      </c>
      <c r="J26" s="34">
        <v>11</v>
      </c>
      <c r="K26" s="9" t="s">
        <v>199</v>
      </c>
      <c r="L26" s="9" t="s">
        <v>194</v>
      </c>
      <c r="M26" s="14" t="s">
        <v>226</v>
      </c>
      <c r="N26" s="9" t="s">
        <v>215</v>
      </c>
      <c r="O26" s="9" t="s">
        <v>224</v>
      </c>
      <c r="P26" s="12"/>
    </row>
    <row r="27" spans="1:16" x14ac:dyDescent="0.45">
      <c r="A27" s="1" t="s">
        <v>187</v>
      </c>
      <c r="B27" s="2" t="s">
        <v>188</v>
      </c>
      <c r="C27" s="2" t="s">
        <v>189</v>
      </c>
      <c r="D27" s="2" t="s">
        <v>190</v>
      </c>
      <c r="E27" s="2" t="s">
        <v>191</v>
      </c>
      <c r="F27" s="3">
        <v>45662</v>
      </c>
      <c r="G27" s="4">
        <v>0.64583333333333337</v>
      </c>
      <c r="H27" s="4">
        <v>0.70833333333333337</v>
      </c>
      <c r="I27" s="35" t="s">
        <v>227</v>
      </c>
      <c r="J27" s="36">
        <v>37</v>
      </c>
      <c r="K27" s="2" t="s">
        <v>228</v>
      </c>
      <c r="L27" s="2" t="s">
        <v>194</v>
      </c>
      <c r="M27" s="13" t="s">
        <v>229</v>
      </c>
      <c r="N27" s="2" t="s">
        <v>196</v>
      </c>
      <c r="O27" s="2"/>
      <c r="P27" s="7"/>
    </row>
    <row r="28" spans="1:16" x14ac:dyDescent="0.45">
      <c r="A28" s="8" t="s">
        <v>187</v>
      </c>
      <c r="B28" s="9" t="s">
        <v>188</v>
      </c>
      <c r="C28" s="9" t="s">
        <v>189</v>
      </c>
      <c r="D28" s="9" t="s">
        <v>190</v>
      </c>
      <c r="E28" s="9" t="s">
        <v>191</v>
      </c>
      <c r="F28" s="10">
        <v>45662</v>
      </c>
      <c r="G28" s="11">
        <v>0.64583333333333337</v>
      </c>
      <c r="H28" s="11">
        <v>0.70833333333333337</v>
      </c>
      <c r="I28" s="33" t="s">
        <v>227</v>
      </c>
      <c r="J28" s="34">
        <v>38</v>
      </c>
      <c r="K28" s="9" t="s">
        <v>228</v>
      </c>
      <c r="L28" s="9" t="s">
        <v>194</v>
      </c>
      <c r="M28" s="14" t="s">
        <v>230</v>
      </c>
      <c r="N28" s="9" t="s">
        <v>196</v>
      </c>
      <c r="O28" s="9"/>
      <c r="P28" s="12"/>
    </row>
    <row r="29" spans="1:16" x14ac:dyDescent="0.45">
      <c r="A29" s="1" t="s">
        <v>187</v>
      </c>
      <c r="B29" s="2" t="s">
        <v>188</v>
      </c>
      <c r="C29" s="2" t="s">
        <v>189</v>
      </c>
      <c r="D29" s="2" t="s">
        <v>190</v>
      </c>
      <c r="E29" s="2" t="s">
        <v>191</v>
      </c>
      <c r="F29" s="3">
        <v>45662</v>
      </c>
      <c r="G29" s="4">
        <v>0.64583333333333337</v>
      </c>
      <c r="H29" s="4">
        <v>0.70833333333333337</v>
      </c>
      <c r="I29" s="35" t="s">
        <v>227</v>
      </c>
      <c r="J29" s="36">
        <v>39</v>
      </c>
      <c r="K29" s="2" t="s">
        <v>228</v>
      </c>
      <c r="L29" s="2" t="s">
        <v>194</v>
      </c>
      <c r="M29" s="13" t="s">
        <v>231</v>
      </c>
      <c r="N29" s="2" t="s">
        <v>198</v>
      </c>
      <c r="O29" s="2"/>
      <c r="P29" s="7"/>
    </row>
    <row r="30" spans="1:16" x14ac:dyDescent="0.45">
      <c r="A30" s="8" t="s">
        <v>187</v>
      </c>
      <c r="B30" s="9" t="s">
        <v>188</v>
      </c>
      <c r="C30" s="9" t="s">
        <v>189</v>
      </c>
      <c r="D30" s="9" t="s">
        <v>190</v>
      </c>
      <c r="E30" s="9" t="s">
        <v>191</v>
      </c>
      <c r="F30" s="10">
        <v>45662</v>
      </c>
      <c r="G30" s="11">
        <v>0.64583333333333337</v>
      </c>
      <c r="H30" s="11">
        <v>0.70833333333333337</v>
      </c>
      <c r="I30" s="33" t="s">
        <v>227</v>
      </c>
      <c r="J30" s="34">
        <v>40</v>
      </c>
      <c r="K30" s="9" t="s">
        <v>228</v>
      </c>
      <c r="L30" s="9" t="s">
        <v>194</v>
      </c>
      <c r="M30" s="14" t="s">
        <v>232</v>
      </c>
      <c r="N30" s="9" t="s">
        <v>196</v>
      </c>
      <c r="O30" s="9"/>
      <c r="P30" s="12"/>
    </row>
    <row r="31" spans="1:16" x14ac:dyDescent="0.45">
      <c r="A31" s="1" t="s">
        <v>187</v>
      </c>
      <c r="B31" s="2" t="s">
        <v>188</v>
      </c>
      <c r="C31" s="2" t="s">
        <v>189</v>
      </c>
      <c r="D31" s="2" t="s">
        <v>190</v>
      </c>
      <c r="E31" s="2" t="s">
        <v>191</v>
      </c>
      <c r="F31" s="3">
        <v>45662</v>
      </c>
      <c r="G31" s="4">
        <v>0.64583333333333337</v>
      </c>
      <c r="H31" s="4">
        <v>0.70833333333333337</v>
      </c>
      <c r="I31" s="35" t="s">
        <v>227</v>
      </c>
      <c r="J31" s="36">
        <v>41</v>
      </c>
      <c r="K31" s="2" t="s">
        <v>228</v>
      </c>
      <c r="L31" s="2" t="s">
        <v>194</v>
      </c>
      <c r="M31" s="13" t="s">
        <v>233</v>
      </c>
      <c r="N31" s="2" t="s">
        <v>196</v>
      </c>
      <c r="O31" s="2"/>
      <c r="P31" s="7"/>
    </row>
    <row r="32" spans="1:16" x14ac:dyDescent="0.45">
      <c r="A32" s="8" t="s">
        <v>187</v>
      </c>
      <c r="B32" s="9" t="s">
        <v>188</v>
      </c>
      <c r="C32" s="9" t="s">
        <v>189</v>
      </c>
      <c r="D32" s="9" t="s">
        <v>190</v>
      </c>
      <c r="E32" s="9" t="s">
        <v>191</v>
      </c>
      <c r="F32" s="10">
        <v>45662</v>
      </c>
      <c r="G32" s="11">
        <v>0.64583333333333337</v>
      </c>
      <c r="H32" s="11">
        <v>0.70833333333333337</v>
      </c>
      <c r="I32" s="33" t="s">
        <v>227</v>
      </c>
      <c r="J32" s="34">
        <v>42</v>
      </c>
      <c r="K32" s="9" t="s">
        <v>228</v>
      </c>
      <c r="L32" s="9" t="s">
        <v>194</v>
      </c>
      <c r="M32" s="14" t="s">
        <v>234</v>
      </c>
      <c r="N32" s="9" t="s">
        <v>196</v>
      </c>
      <c r="O32" s="9"/>
      <c r="P32" s="12"/>
    </row>
    <row r="33" spans="1:16" x14ac:dyDescent="0.45">
      <c r="A33" s="1" t="s">
        <v>187</v>
      </c>
      <c r="B33" s="2" t="s">
        <v>188</v>
      </c>
      <c r="C33" s="2" t="s">
        <v>189</v>
      </c>
      <c r="D33" s="2" t="s">
        <v>190</v>
      </c>
      <c r="E33" s="2" t="s">
        <v>191</v>
      </c>
      <c r="F33" s="3">
        <v>45662</v>
      </c>
      <c r="G33" s="4">
        <v>0.64583333333333337</v>
      </c>
      <c r="H33" s="4">
        <v>0.70833333333333337</v>
      </c>
      <c r="I33" s="35" t="s">
        <v>227</v>
      </c>
      <c r="J33" s="36">
        <v>43</v>
      </c>
      <c r="K33" s="2" t="s">
        <v>228</v>
      </c>
      <c r="L33" s="2" t="s">
        <v>194</v>
      </c>
      <c r="M33" s="13" t="s">
        <v>235</v>
      </c>
      <c r="N33" s="2" t="s">
        <v>198</v>
      </c>
      <c r="O33" s="2"/>
      <c r="P33" s="7"/>
    </row>
    <row r="34" spans="1:16" x14ac:dyDescent="0.45">
      <c r="A34" s="8" t="s">
        <v>187</v>
      </c>
      <c r="B34" s="9" t="s">
        <v>188</v>
      </c>
      <c r="C34" s="9" t="s">
        <v>189</v>
      </c>
      <c r="D34" s="9" t="s">
        <v>190</v>
      </c>
      <c r="E34" s="9" t="s">
        <v>191</v>
      </c>
      <c r="F34" s="10">
        <v>45662</v>
      </c>
      <c r="G34" s="11">
        <v>0.64583333333333337</v>
      </c>
      <c r="H34" s="11">
        <v>0.70833333333333337</v>
      </c>
      <c r="I34" s="33" t="s">
        <v>227</v>
      </c>
      <c r="J34" s="34">
        <v>44</v>
      </c>
      <c r="K34" s="9" t="s">
        <v>228</v>
      </c>
      <c r="L34" s="9" t="s">
        <v>194</v>
      </c>
      <c r="M34" s="14" t="s">
        <v>236</v>
      </c>
      <c r="N34" s="9" t="s">
        <v>196</v>
      </c>
      <c r="O34" s="9"/>
      <c r="P34" s="12"/>
    </row>
    <row r="35" spans="1:16" x14ac:dyDescent="0.45">
      <c r="A35" s="1" t="s">
        <v>187</v>
      </c>
      <c r="B35" s="2" t="s">
        <v>188</v>
      </c>
      <c r="C35" s="2" t="s">
        <v>189</v>
      </c>
      <c r="D35" s="2" t="s">
        <v>190</v>
      </c>
      <c r="E35" s="2" t="s">
        <v>191</v>
      </c>
      <c r="F35" s="3">
        <v>45662</v>
      </c>
      <c r="G35" s="4">
        <v>0.64583333333333337</v>
      </c>
      <c r="H35" s="4">
        <v>0.70833333333333337</v>
      </c>
      <c r="I35" s="35" t="s">
        <v>227</v>
      </c>
      <c r="J35" s="36">
        <v>45</v>
      </c>
      <c r="K35" s="2" t="s">
        <v>228</v>
      </c>
      <c r="L35" s="2" t="s">
        <v>194</v>
      </c>
      <c r="M35" s="13" t="s">
        <v>237</v>
      </c>
      <c r="N35" s="2" t="s">
        <v>198</v>
      </c>
      <c r="O35" s="2"/>
      <c r="P35" s="7"/>
    </row>
    <row r="36" spans="1:16" x14ac:dyDescent="0.45">
      <c r="A36" s="8" t="s">
        <v>187</v>
      </c>
      <c r="B36" s="9" t="s">
        <v>188</v>
      </c>
      <c r="C36" s="9" t="s">
        <v>189</v>
      </c>
      <c r="D36" s="9" t="s">
        <v>190</v>
      </c>
      <c r="E36" s="9" t="s">
        <v>191</v>
      </c>
      <c r="F36" s="10">
        <v>45662</v>
      </c>
      <c r="G36" s="11">
        <v>0.64583333333333337</v>
      </c>
      <c r="H36" s="11">
        <v>0.70833333333333337</v>
      </c>
      <c r="I36" s="33" t="s">
        <v>227</v>
      </c>
      <c r="J36" s="34">
        <v>46</v>
      </c>
      <c r="K36" s="9" t="s">
        <v>228</v>
      </c>
      <c r="L36" s="9" t="s">
        <v>194</v>
      </c>
      <c r="M36" s="14" t="s">
        <v>238</v>
      </c>
      <c r="N36" s="9" t="s">
        <v>196</v>
      </c>
      <c r="O36" s="9"/>
      <c r="P36" s="12"/>
    </row>
    <row r="37" spans="1:16" x14ac:dyDescent="0.45">
      <c r="A37" s="1" t="s">
        <v>187</v>
      </c>
      <c r="B37" s="2" t="s">
        <v>188</v>
      </c>
      <c r="C37" s="2" t="s">
        <v>189</v>
      </c>
      <c r="D37" s="2" t="s">
        <v>190</v>
      </c>
      <c r="E37" s="2" t="s">
        <v>191</v>
      </c>
      <c r="F37" s="3">
        <v>45662</v>
      </c>
      <c r="G37" s="4">
        <v>0.64583333333333337</v>
      </c>
      <c r="H37" s="4">
        <v>0.70833333333333337</v>
      </c>
      <c r="I37" s="35" t="s">
        <v>227</v>
      </c>
      <c r="J37" s="36">
        <v>47</v>
      </c>
      <c r="K37" s="2" t="s">
        <v>228</v>
      </c>
      <c r="L37" s="2" t="s">
        <v>194</v>
      </c>
      <c r="M37" s="13" t="s">
        <v>239</v>
      </c>
      <c r="N37" s="2" t="s">
        <v>196</v>
      </c>
      <c r="O37" s="2"/>
      <c r="P37" s="7"/>
    </row>
    <row r="38" spans="1:16" x14ac:dyDescent="0.45">
      <c r="A38" s="8" t="s">
        <v>187</v>
      </c>
      <c r="B38" s="9" t="s">
        <v>188</v>
      </c>
      <c r="C38" s="9" t="s">
        <v>189</v>
      </c>
      <c r="D38" s="9" t="s">
        <v>190</v>
      </c>
      <c r="E38" s="9" t="s">
        <v>191</v>
      </c>
      <c r="F38" s="10">
        <v>45662</v>
      </c>
      <c r="G38" s="11">
        <v>0.64583333333333337</v>
      </c>
      <c r="H38" s="11">
        <v>0.70833333333333337</v>
      </c>
      <c r="I38" s="33" t="s">
        <v>227</v>
      </c>
      <c r="J38" s="34">
        <v>48</v>
      </c>
      <c r="K38" s="9" t="s">
        <v>228</v>
      </c>
      <c r="L38" s="9" t="s">
        <v>194</v>
      </c>
      <c r="M38" s="14" t="s">
        <v>240</v>
      </c>
      <c r="N38" s="9" t="s">
        <v>215</v>
      </c>
      <c r="O38" s="9" t="s">
        <v>241</v>
      </c>
      <c r="P38" s="12"/>
    </row>
    <row r="39" spans="1:16" x14ac:dyDescent="0.45">
      <c r="A39" s="1" t="s">
        <v>187</v>
      </c>
      <c r="B39" s="2" t="s">
        <v>188</v>
      </c>
      <c r="C39" s="2" t="s">
        <v>189</v>
      </c>
      <c r="D39" s="2" t="s">
        <v>190</v>
      </c>
      <c r="E39" s="2" t="s">
        <v>191</v>
      </c>
      <c r="F39" s="3">
        <v>45662</v>
      </c>
      <c r="G39" s="4">
        <v>0.64583333333333337</v>
      </c>
      <c r="H39" s="4">
        <v>0.70833333333333337</v>
      </c>
      <c r="I39" s="35" t="s">
        <v>227</v>
      </c>
      <c r="J39" s="36">
        <v>49</v>
      </c>
      <c r="K39" s="2" t="s">
        <v>228</v>
      </c>
      <c r="L39" s="2" t="s">
        <v>194</v>
      </c>
      <c r="M39" s="13" t="s">
        <v>242</v>
      </c>
      <c r="N39" s="2" t="s">
        <v>211</v>
      </c>
      <c r="O39" s="2"/>
      <c r="P39" s="7"/>
    </row>
    <row r="40" spans="1:16" x14ac:dyDescent="0.45">
      <c r="A40" s="8" t="s">
        <v>187</v>
      </c>
      <c r="B40" s="9" t="s">
        <v>188</v>
      </c>
      <c r="C40" s="9" t="s">
        <v>189</v>
      </c>
      <c r="D40" s="9" t="s">
        <v>190</v>
      </c>
      <c r="E40" s="9" t="s">
        <v>191</v>
      </c>
      <c r="F40" s="10">
        <v>45662</v>
      </c>
      <c r="G40" s="11">
        <v>0.64583333333333337</v>
      </c>
      <c r="H40" s="11">
        <v>0.70833333333333337</v>
      </c>
      <c r="I40" s="33" t="s">
        <v>227</v>
      </c>
      <c r="J40" s="34">
        <v>50</v>
      </c>
      <c r="K40" s="9" t="s">
        <v>228</v>
      </c>
      <c r="L40" s="9" t="s">
        <v>194</v>
      </c>
      <c r="M40" s="14" t="s">
        <v>243</v>
      </c>
      <c r="N40" s="9" t="s">
        <v>196</v>
      </c>
      <c r="O40" s="9"/>
      <c r="P40" s="12"/>
    </row>
    <row r="41" spans="1:16" x14ac:dyDescent="0.45">
      <c r="A41" s="1" t="s">
        <v>187</v>
      </c>
      <c r="B41" s="2" t="s">
        <v>188</v>
      </c>
      <c r="C41" s="2" t="s">
        <v>189</v>
      </c>
      <c r="D41" s="2" t="s">
        <v>190</v>
      </c>
      <c r="E41" s="2" t="s">
        <v>191</v>
      </c>
      <c r="F41" s="3">
        <v>45662</v>
      </c>
      <c r="G41" s="4">
        <v>0.64583333333333337</v>
      </c>
      <c r="H41" s="4">
        <v>0.70833333333333337</v>
      </c>
      <c r="I41" s="35" t="s">
        <v>244</v>
      </c>
      <c r="J41" s="36">
        <v>1</v>
      </c>
      <c r="K41" s="2" t="s">
        <v>193</v>
      </c>
      <c r="L41" s="2" t="s">
        <v>194</v>
      </c>
      <c r="M41" s="13" t="s">
        <v>245</v>
      </c>
      <c r="N41" s="2" t="s">
        <v>196</v>
      </c>
      <c r="O41" s="2"/>
      <c r="P41" s="7"/>
    </row>
    <row r="42" spans="1:16" x14ac:dyDescent="0.45">
      <c r="A42" s="8" t="s">
        <v>187</v>
      </c>
      <c r="B42" s="9" t="s">
        <v>188</v>
      </c>
      <c r="C42" s="9" t="s">
        <v>189</v>
      </c>
      <c r="D42" s="9" t="s">
        <v>190</v>
      </c>
      <c r="E42" s="9" t="s">
        <v>191</v>
      </c>
      <c r="F42" s="10">
        <v>45662</v>
      </c>
      <c r="G42" s="11">
        <v>0.64583333333333337</v>
      </c>
      <c r="H42" s="11">
        <v>0.70833333333333337</v>
      </c>
      <c r="I42" s="33" t="s">
        <v>244</v>
      </c>
      <c r="J42" s="34">
        <v>3</v>
      </c>
      <c r="K42" s="2" t="s">
        <v>193</v>
      </c>
      <c r="L42" s="9" t="s">
        <v>194</v>
      </c>
      <c r="M42" s="14" t="s">
        <v>246</v>
      </c>
      <c r="N42" s="9" t="s">
        <v>196</v>
      </c>
      <c r="O42" s="9"/>
      <c r="P42" s="12"/>
    </row>
    <row r="43" spans="1:16" x14ac:dyDescent="0.45">
      <c r="A43" s="1" t="s">
        <v>187</v>
      </c>
      <c r="B43" s="2" t="s">
        <v>188</v>
      </c>
      <c r="C43" s="2" t="s">
        <v>189</v>
      </c>
      <c r="D43" s="2" t="s">
        <v>190</v>
      </c>
      <c r="E43" s="2" t="s">
        <v>191</v>
      </c>
      <c r="F43" s="3">
        <v>45662</v>
      </c>
      <c r="G43" s="4">
        <v>0.64583333333333337</v>
      </c>
      <c r="H43" s="4">
        <v>0.70833333333333337</v>
      </c>
      <c r="I43" s="35" t="s">
        <v>244</v>
      </c>
      <c r="J43" s="36">
        <v>4</v>
      </c>
      <c r="K43" s="2" t="s">
        <v>193</v>
      </c>
      <c r="L43" s="2" t="s">
        <v>194</v>
      </c>
      <c r="M43" s="13" t="s">
        <v>247</v>
      </c>
      <c r="N43" s="2" t="s">
        <v>215</v>
      </c>
      <c r="O43" s="2" t="s">
        <v>216</v>
      </c>
      <c r="P43" s="7"/>
    </row>
    <row r="44" spans="1:16" x14ac:dyDescent="0.45">
      <c r="A44" s="8" t="s">
        <v>187</v>
      </c>
      <c r="B44" s="9" t="s">
        <v>188</v>
      </c>
      <c r="C44" s="9" t="s">
        <v>189</v>
      </c>
      <c r="D44" s="9" t="s">
        <v>190</v>
      </c>
      <c r="E44" s="9" t="s">
        <v>191</v>
      </c>
      <c r="F44" s="10">
        <v>45662</v>
      </c>
      <c r="G44" s="11">
        <v>0.64583333333333337</v>
      </c>
      <c r="H44" s="11">
        <v>0.70833333333333337</v>
      </c>
      <c r="I44" s="33" t="s">
        <v>244</v>
      </c>
      <c r="J44" s="34">
        <v>8</v>
      </c>
      <c r="K44" s="9" t="s">
        <v>199</v>
      </c>
      <c r="L44" s="9" t="s">
        <v>194</v>
      </c>
      <c r="M44" s="14" t="s">
        <v>248</v>
      </c>
      <c r="N44" s="9" t="s">
        <v>198</v>
      </c>
      <c r="O44" s="9"/>
      <c r="P44" s="12"/>
    </row>
    <row r="45" spans="1:16" x14ac:dyDescent="0.45">
      <c r="A45" s="1" t="s">
        <v>187</v>
      </c>
      <c r="B45" s="2" t="s">
        <v>188</v>
      </c>
      <c r="C45" s="2" t="s">
        <v>189</v>
      </c>
      <c r="D45" s="2" t="s">
        <v>190</v>
      </c>
      <c r="E45" s="2" t="s">
        <v>191</v>
      </c>
      <c r="F45" s="3">
        <v>45662</v>
      </c>
      <c r="G45" s="4">
        <v>0.64583333333333337</v>
      </c>
      <c r="H45" s="4">
        <v>0.70833333333333337</v>
      </c>
      <c r="I45" s="35" t="s">
        <v>244</v>
      </c>
      <c r="J45" s="36">
        <v>13</v>
      </c>
      <c r="K45" s="9" t="s">
        <v>199</v>
      </c>
      <c r="L45" s="2" t="s">
        <v>194</v>
      </c>
      <c r="M45" s="13" t="s">
        <v>249</v>
      </c>
      <c r="N45" s="2" t="s">
        <v>196</v>
      </c>
      <c r="O45" s="2"/>
      <c r="P45" s="7"/>
    </row>
    <row r="46" spans="1:16" x14ac:dyDescent="0.45">
      <c r="A46" s="8" t="s">
        <v>187</v>
      </c>
      <c r="B46" s="9" t="s">
        <v>188</v>
      </c>
      <c r="C46" s="9" t="s">
        <v>189</v>
      </c>
      <c r="D46" s="9" t="s">
        <v>190</v>
      </c>
      <c r="E46" s="9" t="s">
        <v>191</v>
      </c>
      <c r="F46" s="10">
        <v>45662</v>
      </c>
      <c r="G46" s="11">
        <v>0.64583333333333337</v>
      </c>
      <c r="H46" s="11">
        <v>0.70833333333333337</v>
      </c>
      <c r="I46" s="33" t="s">
        <v>244</v>
      </c>
      <c r="J46" s="34">
        <v>17</v>
      </c>
      <c r="K46" s="9" t="s">
        <v>203</v>
      </c>
      <c r="L46" s="9" t="s">
        <v>194</v>
      </c>
      <c r="M46" s="14" t="s">
        <v>250</v>
      </c>
      <c r="N46" s="9" t="s">
        <v>198</v>
      </c>
      <c r="O46" s="9"/>
      <c r="P46" s="12"/>
    </row>
    <row r="47" spans="1:16" x14ac:dyDescent="0.45">
      <c r="A47" s="1" t="s">
        <v>187</v>
      </c>
      <c r="B47" s="2" t="s">
        <v>188</v>
      </c>
      <c r="C47" s="2" t="s">
        <v>189</v>
      </c>
      <c r="D47" s="2" t="s">
        <v>190</v>
      </c>
      <c r="E47" s="2" t="s">
        <v>191</v>
      </c>
      <c r="F47" s="3">
        <v>45662</v>
      </c>
      <c r="G47" s="4">
        <v>0.64583333333333337</v>
      </c>
      <c r="H47" s="4">
        <v>0.70833333333333337</v>
      </c>
      <c r="I47" s="35" t="s">
        <v>244</v>
      </c>
      <c r="J47" s="36">
        <v>18</v>
      </c>
      <c r="K47" s="9" t="s">
        <v>203</v>
      </c>
      <c r="L47" s="2" t="s">
        <v>194</v>
      </c>
      <c r="M47" s="13" t="s">
        <v>251</v>
      </c>
      <c r="N47" s="2" t="s">
        <v>198</v>
      </c>
      <c r="O47" s="2"/>
      <c r="P47" s="7"/>
    </row>
    <row r="48" spans="1:16" x14ac:dyDescent="0.45">
      <c r="A48" s="8" t="s">
        <v>187</v>
      </c>
      <c r="B48" s="9" t="s">
        <v>188</v>
      </c>
      <c r="C48" s="9" t="s">
        <v>189</v>
      </c>
      <c r="D48" s="9" t="s">
        <v>190</v>
      </c>
      <c r="E48" s="9" t="s">
        <v>191</v>
      </c>
      <c r="F48" s="10">
        <v>45662</v>
      </c>
      <c r="G48" s="11">
        <v>0.64583333333333337</v>
      </c>
      <c r="H48" s="11">
        <v>0.70833333333333337</v>
      </c>
      <c r="I48" s="33" t="s">
        <v>244</v>
      </c>
      <c r="J48" s="34">
        <v>19</v>
      </c>
      <c r="K48" s="9" t="s">
        <v>203</v>
      </c>
      <c r="L48" s="9" t="s">
        <v>194</v>
      </c>
      <c r="M48" s="14" t="s">
        <v>252</v>
      </c>
      <c r="N48" s="9" t="s">
        <v>196</v>
      </c>
      <c r="O48" s="9"/>
      <c r="P48" s="12"/>
    </row>
    <row r="49" spans="1:16" x14ac:dyDescent="0.45">
      <c r="A49" s="1" t="s">
        <v>187</v>
      </c>
      <c r="B49" s="2" t="s">
        <v>188</v>
      </c>
      <c r="C49" s="2" t="s">
        <v>189</v>
      </c>
      <c r="D49" s="2" t="s">
        <v>190</v>
      </c>
      <c r="E49" s="2" t="s">
        <v>191</v>
      </c>
      <c r="F49" s="3">
        <v>45662</v>
      </c>
      <c r="G49" s="4">
        <v>0.64583333333333337</v>
      </c>
      <c r="H49" s="4">
        <v>0.70833333333333337</v>
      </c>
      <c r="I49" s="35" t="s">
        <v>244</v>
      </c>
      <c r="J49" s="36">
        <v>20</v>
      </c>
      <c r="K49" s="9" t="s">
        <v>203</v>
      </c>
      <c r="L49" s="2" t="s">
        <v>194</v>
      </c>
      <c r="M49" s="13" t="s">
        <v>253</v>
      </c>
      <c r="N49" s="2" t="s">
        <v>215</v>
      </c>
      <c r="O49" s="2" t="s">
        <v>224</v>
      </c>
      <c r="P49" s="7"/>
    </row>
    <row r="50" spans="1:16" x14ac:dyDescent="0.45">
      <c r="A50" s="8" t="s">
        <v>187</v>
      </c>
      <c r="B50" s="9" t="s">
        <v>188</v>
      </c>
      <c r="C50" s="9" t="s">
        <v>189</v>
      </c>
      <c r="D50" s="9" t="s">
        <v>190</v>
      </c>
      <c r="E50" s="9" t="s">
        <v>191</v>
      </c>
      <c r="F50" s="10">
        <v>45662</v>
      </c>
      <c r="G50" s="11">
        <v>0.64583333333333337</v>
      </c>
      <c r="H50" s="11">
        <v>0.70833333333333337</v>
      </c>
      <c r="I50" s="33" t="s">
        <v>244</v>
      </c>
      <c r="J50" s="34">
        <v>21</v>
      </c>
      <c r="K50" s="9" t="s">
        <v>203</v>
      </c>
      <c r="L50" s="9" t="s">
        <v>194</v>
      </c>
      <c r="M50" s="14" t="s">
        <v>254</v>
      </c>
      <c r="N50" s="9" t="s">
        <v>215</v>
      </c>
      <c r="O50" s="9" t="s">
        <v>255</v>
      </c>
      <c r="P50" s="12" t="s">
        <v>256</v>
      </c>
    </row>
    <row r="51" spans="1:16" x14ac:dyDescent="0.45">
      <c r="A51" s="1" t="s">
        <v>187</v>
      </c>
      <c r="B51" s="2" t="s">
        <v>188</v>
      </c>
      <c r="C51" s="2" t="s">
        <v>189</v>
      </c>
      <c r="D51" s="2" t="s">
        <v>190</v>
      </c>
      <c r="E51" s="2" t="s">
        <v>191</v>
      </c>
      <c r="F51" s="3">
        <v>45662</v>
      </c>
      <c r="G51" s="4">
        <v>0.64583333333333337</v>
      </c>
      <c r="H51" s="4">
        <v>0.70833333333333337</v>
      </c>
      <c r="I51" s="35" t="s">
        <v>244</v>
      </c>
      <c r="J51" s="36">
        <v>22</v>
      </c>
      <c r="K51" s="9" t="s">
        <v>203</v>
      </c>
      <c r="L51" s="2" t="s">
        <v>194</v>
      </c>
      <c r="M51" s="13" t="s">
        <v>257</v>
      </c>
      <c r="N51" s="2" t="s">
        <v>196</v>
      </c>
      <c r="O51" s="2"/>
      <c r="P51" s="7"/>
    </row>
    <row r="52" spans="1:16" x14ac:dyDescent="0.45">
      <c r="A52" s="8" t="s">
        <v>187</v>
      </c>
      <c r="B52" s="9" t="s">
        <v>188</v>
      </c>
      <c r="C52" s="9" t="s">
        <v>189</v>
      </c>
      <c r="D52" s="9" t="s">
        <v>190</v>
      </c>
      <c r="E52" s="9" t="s">
        <v>191</v>
      </c>
      <c r="F52" s="10">
        <v>45662</v>
      </c>
      <c r="G52" s="11">
        <v>0.64583333333333337</v>
      </c>
      <c r="H52" s="11">
        <v>0.70833333333333337</v>
      </c>
      <c r="I52" s="33" t="s">
        <v>244</v>
      </c>
      <c r="J52" s="34">
        <v>23</v>
      </c>
      <c r="K52" s="9" t="s">
        <v>203</v>
      </c>
      <c r="L52" s="9" t="s">
        <v>194</v>
      </c>
      <c r="M52" s="14" t="s">
        <v>258</v>
      </c>
      <c r="N52" s="9" t="s">
        <v>196</v>
      </c>
      <c r="O52" s="9"/>
      <c r="P52" s="12"/>
    </row>
    <row r="53" spans="1:16" x14ac:dyDescent="0.45">
      <c r="A53" s="1" t="s">
        <v>187</v>
      </c>
      <c r="B53" s="2" t="s">
        <v>188</v>
      </c>
      <c r="C53" s="2" t="s">
        <v>189</v>
      </c>
      <c r="D53" s="2" t="s">
        <v>190</v>
      </c>
      <c r="E53" s="2" t="s">
        <v>191</v>
      </c>
      <c r="F53" s="3">
        <v>45662</v>
      </c>
      <c r="G53" s="4">
        <v>0.64583333333333337</v>
      </c>
      <c r="H53" s="4">
        <v>0.70833333333333337</v>
      </c>
      <c r="I53" s="35" t="s">
        <v>244</v>
      </c>
      <c r="J53" s="36">
        <v>24</v>
      </c>
      <c r="K53" s="9" t="s">
        <v>203</v>
      </c>
      <c r="L53" s="2" t="s">
        <v>194</v>
      </c>
      <c r="M53" s="13" t="s">
        <v>259</v>
      </c>
      <c r="N53" s="2" t="s">
        <v>196</v>
      </c>
      <c r="O53" s="2"/>
      <c r="P53" s="7"/>
    </row>
    <row r="54" spans="1:16" x14ac:dyDescent="0.45">
      <c r="A54" s="8" t="s">
        <v>187</v>
      </c>
      <c r="B54" s="9" t="s">
        <v>188</v>
      </c>
      <c r="C54" s="9" t="s">
        <v>189</v>
      </c>
      <c r="D54" s="9" t="s">
        <v>190</v>
      </c>
      <c r="E54" s="9" t="s">
        <v>191</v>
      </c>
      <c r="F54" s="10">
        <v>45662</v>
      </c>
      <c r="G54" s="11">
        <v>0.64583333333333337</v>
      </c>
      <c r="H54" s="11">
        <v>0.70833333333333337</v>
      </c>
      <c r="I54" s="33" t="s">
        <v>244</v>
      </c>
      <c r="J54" s="34">
        <v>25</v>
      </c>
      <c r="K54" s="9" t="s">
        <v>203</v>
      </c>
      <c r="L54" s="9" t="s">
        <v>194</v>
      </c>
      <c r="M54" s="14" t="s">
        <v>260</v>
      </c>
      <c r="N54" s="9" t="s">
        <v>196</v>
      </c>
      <c r="O54" s="9"/>
      <c r="P54" s="12"/>
    </row>
    <row r="55" spans="1:16" x14ac:dyDescent="0.45">
      <c r="A55" s="1" t="s">
        <v>187</v>
      </c>
      <c r="B55" s="2" t="s">
        <v>188</v>
      </c>
      <c r="C55" s="2" t="s">
        <v>189</v>
      </c>
      <c r="D55" s="2" t="s">
        <v>190</v>
      </c>
      <c r="E55" s="2" t="s">
        <v>191</v>
      </c>
      <c r="F55" s="3">
        <v>45662</v>
      </c>
      <c r="G55" s="4">
        <v>0.64583333333333337</v>
      </c>
      <c r="H55" s="4">
        <v>0.70833333333333337</v>
      </c>
      <c r="I55" s="35" t="s">
        <v>244</v>
      </c>
      <c r="J55" s="36">
        <v>26</v>
      </c>
      <c r="K55" s="9" t="s">
        <v>203</v>
      </c>
      <c r="L55" s="2" t="s">
        <v>194</v>
      </c>
      <c r="M55" s="13" t="s">
        <v>261</v>
      </c>
      <c r="N55" s="2" t="s">
        <v>215</v>
      </c>
      <c r="O55" s="2" t="s">
        <v>241</v>
      </c>
      <c r="P55" s="7"/>
    </row>
    <row r="56" spans="1:16" x14ac:dyDescent="0.45">
      <c r="A56" s="8" t="s">
        <v>187</v>
      </c>
      <c r="B56" s="9" t="s">
        <v>188</v>
      </c>
      <c r="C56" s="9" t="s">
        <v>189</v>
      </c>
      <c r="D56" s="9" t="s">
        <v>190</v>
      </c>
      <c r="E56" s="9" t="s">
        <v>191</v>
      </c>
      <c r="F56" s="10">
        <v>45662</v>
      </c>
      <c r="G56" s="11">
        <v>0.64583333333333337</v>
      </c>
      <c r="H56" s="11">
        <v>0.70833333333333337</v>
      </c>
      <c r="I56" s="33" t="s">
        <v>244</v>
      </c>
      <c r="J56" s="34">
        <v>27</v>
      </c>
      <c r="K56" s="9" t="s">
        <v>203</v>
      </c>
      <c r="L56" s="9" t="s">
        <v>194</v>
      </c>
      <c r="M56" s="14" t="s">
        <v>262</v>
      </c>
      <c r="N56" s="9" t="s">
        <v>196</v>
      </c>
      <c r="O56" s="9"/>
      <c r="P56" s="12"/>
    </row>
    <row r="57" spans="1:16" x14ac:dyDescent="0.45">
      <c r="A57" s="1" t="s">
        <v>187</v>
      </c>
      <c r="B57" s="2" t="s">
        <v>188</v>
      </c>
      <c r="C57" s="2" t="s">
        <v>189</v>
      </c>
      <c r="D57" s="2" t="s">
        <v>190</v>
      </c>
      <c r="E57" s="2" t="s">
        <v>191</v>
      </c>
      <c r="F57" s="3">
        <v>45662</v>
      </c>
      <c r="G57" s="4">
        <v>0.64583333333333337</v>
      </c>
      <c r="H57" s="4">
        <v>0.70833333333333337</v>
      </c>
      <c r="I57" s="35" t="s">
        <v>244</v>
      </c>
      <c r="J57" s="36">
        <v>28</v>
      </c>
      <c r="K57" s="9" t="s">
        <v>203</v>
      </c>
      <c r="L57" s="2" t="s">
        <v>194</v>
      </c>
      <c r="M57" s="13" t="s">
        <v>263</v>
      </c>
      <c r="N57" s="2" t="s">
        <v>196</v>
      </c>
      <c r="O57" s="2"/>
      <c r="P57" s="7"/>
    </row>
    <row r="58" spans="1:16" x14ac:dyDescent="0.45">
      <c r="A58" s="8" t="s">
        <v>187</v>
      </c>
      <c r="B58" s="9" t="s">
        <v>188</v>
      </c>
      <c r="C58" s="9" t="s">
        <v>189</v>
      </c>
      <c r="D58" s="9" t="s">
        <v>190</v>
      </c>
      <c r="E58" s="9" t="s">
        <v>191</v>
      </c>
      <c r="F58" s="10">
        <v>45662</v>
      </c>
      <c r="G58" s="11">
        <v>0.64583333333333337</v>
      </c>
      <c r="H58" s="11">
        <v>0.70833333333333337</v>
      </c>
      <c r="I58" s="33" t="s">
        <v>244</v>
      </c>
      <c r="J58" s="34">
        <v>29</v>
      </c>
      <c r="K58" s="9" t="s">
        <v>203</v>
      </c>
      <c r="L58" s="9" t="s">
        <v>194</v>
      </c>
      <c r="M58" s="14" t="s">
        <v>264</v>
      </c>
      <c r="N58" s="9" t="s">
        <v>196</v>
      </c>
      <c r="O58" s="9"/>
      <c r="P58" s="12"/>
    </row>
    <row r="59" spans="1:16" x14ac:dyDescent="0.45">
      <c r="A59" s="1" t="s">
        <v>187</v>
      </c>
      <c r="B59" s="2" t="s">
        <v>188</v>
      </c>
      <c r="C59" s="2" t="s">
        <v>189</v>
      </c>
      <c r="D59" s="2" t="s">
        <v>190</v>
      </c>
      <c r="E59" s="2" t="s">
        <v>191</v>
      </c>
      <c r="F59" s="3">
        <v>45662</v>
      </c>
      <c r="G59" s="4">
        <v>0.64583333333333337</v>
      </c>
      <c r="H59" s="4">
        <v>0.70833333333333337</v>
      </c>
      <c r="I59" s="35" t="s">
        <v>244</v>
      </c>
      <c r="J59" s="36">
        <v>30</v>
      </c>
      <c r="K59" s="9" t="s">
        <v>203</v>
      </c>
      <c r="L59" s="2" t="s">
        <v>194</v>
      </c>
      <c r="M59" s="13" t="s">
        <v>265</v>
      </c>
      <c r="N59" s="2" t="s">
        <v>196</v>
      </c>
      <c r="O59" s="2"/>
      <c r="P59" s="7"/>
    </row>
    <row r="60" spans="1:16" x14ac:dyDescent="0.45">
      <c r="A60" s="8" t="s">
        <v>187</v>
      </c>
      <c r="B60" s="9" t="s">
        <v>188</v>
      </c>
      <c r="C60" s="9" t="s">
        <v>189</v>
      </c>
      <c r="D60" s="9" t="s">
        <v>190</v>
      </c>
      <c r="E60" s="9" t="s">
        <v>191</v>
      </c>
      <c r="F60" s="10">
        <v>45662</v>
      </c>
      <c r="G60" s="11">
        <v>0.64583333333333337</v>
      </c>
      <c r="H60" s="11">
        <v>0.70833333333333337</v>
      </c>
      <c r="I60" s="33" t="s">
        <v>244</v>
      </c>
      <c r="J60" s="34">
        <v>31</v>
      </c>
      <c r="K60" s="9" t="s">
        <v>203</v>
      </c>
      <c r="L60" s="9" t="s">
        <v>194</v>
      </c>
      <c r="M60" s="14" t="s">
        <v>266</v>
      </c>
      <c r="N60" s="9" t="s">
        <v>215</v>
      </c>
      <c r="O60" s="9" t="s">
        <v>224</v>
      </c>
      <c r="P60" s="12"/>
    </row>
    <row r="61" spans="1:16" x14ac:dyDescent="0.45">
      <c r="A61" s="1" t="s">
        <v>187</v>
      </c>
      <c r="B61" s="2" t="s">
        <v>188</v>
      </c>
      <c r="C61" s="2" t="s">
        <v>189</v>
      </c>
      <c r="D61" s="2" t="s">
        <v>190</v>
      </c>
      <c r="E61" s="2" t="s">
        <v>191</v>
      </c>
      <c r="F61" s="3">
        <v>45662</v>
      </c>
      <c r="G61" s="4">
        <v>0.64583333333333337</v>
      </c>
      <c r="H61" s="4">
        <v>0.70833333333333337</v>
      </c>
      <c r="I61" s="35" t="s">
        <v>244</v>
      </c>
      <c r="J61" s="36">
        <v>32</v>
      </c>
      <c r="K61" s="9" t="s">
        <v>203</v>
      </c>
      <c r="L61" s="2" t="s">
        <v>204</v>
      </c>
      <c r="M61" s="13" t="s">
        <v>267</v>
      </c>
      <c r="N61" s="2" t="s">
        <v>196</v>
      </c>
      <c r="O61" s="2"/>
      <c r="P61" s="7"/>
    </row>
    <row r="62" spans="1:16" x14ac:dyDescent="0.45">
      <c r="A62" s="8" t="s">
        <v>187</v>
      </c>
      <c r="B62" s="9" t="s">
        <v>188</v>
      </c>
      <c r="C62" s="9" t="s">
        <v>189</v>
      </c>
      <c r="D62" s="9" t="s">
        <v>190</v>
      </c>
      <c r="E62" s="9" t="s">
        <v>191</v>
      </c>
      <c r="F62" s="10">
        <v>45662</v>
      </c>
      <c r="G62" s="11">
        <v>0.64583333333333337</v>
      </c>
      <c r="H62" s="11">
        <v>0.70833333333333337</v>
      </c>
      <c r="I62" s="33" t="s">
        <v>244</v>
      </c>
      <c r="J62" s="34">
        <v>32</v>
      </c>
      <c r="K62" s="9" t="s">
        <v>203</v>
      </c>
      <c r="L62" s="9" t="s">
        <v>194</v>
      </c>
      <c r="M62" s="14" t="s">
        <v>268</v>
      </c>
      <c r="N62" s="9" t="s">
        <v>196</v>
      </c>
      <c r="O62" s="9"/>
      <c r="P62" s="12"/>
    </row>
    <row r="63" spans="1:16" x14ac:dyDescent="0.45">
      <c r="A63" s="1" t="s">
        <v>187</v>
      </c>
      <c r="B63" s="2" t="s">
        <v>188</v>
      </c>
      <c r="C63" s="2" t="s">
        <v>189</v>
      </c>
      <c r="D63" s="2" t="s">
        <v>190</v>
      </c>
      <c r="E63" s="2" t="s">
        <v>191</v>
      </c>
      <c r="F63" s="3">
        <v>45662</v>
      </c>
      <c r="G63" s="4">
        <v>0.64583333333333337</v>
      </c>
      <c r="H63" s="4">
        <v>0.70833333333333337</v>
      </c>
      <c r="I63" s="35" t="s">
        <v>244</v>
      </c>
      <c r="J63" s="36">
        <v>32</v>
      </c>
      <c r="K63" s="9" t="s">
        <v>203</v>
      </c>
      <c r="L63" s="2" t="s">
        <v>197</v>
      </c>
      <c r="M63" s="13" t="s">
        <v>269</v>
      </c>
      <c r="N63" s="2" t="s">
        <v>196</v>
      </c>
      <c r="O63" s="2"/>
      <c r="P63" s="7"/>
    </row>
    <row r="64" spans="1:16" x14ac:dyDescent="0.45">
      <c r="A64" s="8" t="s">
        <v>187</v>
      </c>
      <c r="B64" s="9" t="s">
        <v>188</v>
      </c>
      <c r="C64" s="9" t="s">
        <v>189</v>
      </c>
      <c r="D64" s="9" t="s">
        <v>190</v>
      </c>
      <c r="E64" s="9" t="s">
        <v>191</v>
      </c>
      <c r="F64" s="10">
        <v>45662</v>
      </c>
      <c r="G64" s="11">
        <v>0.64583333333333337</v>
      </c>
      <c r="H64" s="11">
        <v>0.70833333333333337</v>
      </c>
      <c r="I64" s="33" t="s">
        <v>244</v>
      </c>
      <c r="J64" s="34">
        <v>33</v>
      </c>
      <c r="K64" s="9" t="s">
        <v>203</v>
      </c>
      <c r="L64" s="9" t="s">
        <v>194</v>
      </c>
      <c r="M64" s="14" t="s">
        <v>270</v>
      </c>
      <c r="N64" s="9" t="s">
        <v>196</v>
      </c>
      <c r="O64" s="9"/>
      <c r="P64" s="12"/>
    </row>
    <row r="65" spans="1:16" x14ac:dyDescent="0.45">
      <c r="A65" s="1" t="s">
        <v>187</v>
      </c>
      <c r="B65" s="2" t="s">
        <v>188</v>
      </c>
      <c r="C65" s="2" t="s">
        <v>189</v>
      </c>
      <c r="D65" s="2" t="s">
        <v>190</v>
      </c>
      <c r="E65" s="2" t="s">
        <v>191</v>
      </c>
      <c r="F65" s="3">
        <v>45662</v>
      </c>
      <c r="G65" s="4">
        <v>0.64583333333333337</v>
      </c>
      <c r="H65" s="4">
        <v>0.70833333333333337</v>
      </c>
      <c r="I65" s="35" t="s">
        <v>244</v>
      </c>
      <c r="J65" s="36">
        <v>34</v>
      </c>
      <c r="K65" s="9" t="s">
        <v>203</v>
      </c>
      <c r="L65" s="2" t="s">
        <v>194</v>
      </c>
      <c r="M65" s="13" t="s">
        <v>271</v>
      </c>
      <c r="N65" s="2" t="s">
        <v>196</v>
      </c>
      <c r="O65" s="2"/>
      <c r="P65" s="7"/>
    </row>
    <row r="66" spans="1:16" ht="14.65" thickBot="1" x14ac:dyDescent="0.5">
      <c r="A66" s="8" t="s">
        <v>187</v>
      </c>
      <c r="B66" s="9" t="s">
        <v>188</v>
      </c>
      <c r="C66" s="9" t="s">
        <v>189</v>
      </c>
      <c r="D66" s="9" t="s">
        <v>190</v>
      </c>
      <c r="E66" s="9" t="s">
        <v>191</v>
      </c>
      <c r="F66" s="10">
        <v>45662</v>
      </c>
      <c r="G66" s="11">
        <v>0.64583333333333337</v>
      </c>
      <c r="H66" s="11">
        <v>0.70833333333333337</v>
      </c>
      <c r="I66" s="37" t="s">
        <v>244</v>
      </c>
      <c r="J66" s="38">
        <v>35</v>
      </c>
      <c r="K66" s="15" t="s">
        <v>203</v>
      </c>
      <c r="L66" s="15" t="s">
        <v>194</v>
      </c>
      <c r="M66" s="16" t="s">
        <v>272</v>
      </c>
      <c r="N66" s="9" t="s">
        <v>211</v>
      </c>
      <c r="O66" s="9"/>
      <c r="P66" s="12"/>
    </row>
    <row r="67" spans="1:16" ht="14.65" thickTop="1" x14ac:dyDescent="0.45">
      <c r="A67" s="8"/>
      <c r="B67" s="9"/>
      <c r="C67" s="9"/>
      <c r="D67" s="9"/>
      <c r="E67" s="9"/>
      <c r="F67" s="10"/>
      <c r="G67" s="11"/>
      <c r="H67" s="11"/>
      <c r="I67" s="33" t="s">
        <v>192</v>
      </c>
      <c r="J67" s="34">
        <v>2</v>
      </c>
      <c r="K67" s="9" t="s">
        <v>193</v>
      </c>
      <c r="L67" s="9" t="s">
        <v>194</v>
      </c>
      <c r="M67" s="14" t="s">
        <v>195</v>
      </c>
      <c r="N67" s="9"/>
      <c r="O67" s="9"/>
      <c r="P67" s="12"/>
    </row>
    <row r="68" spans="1:16" x14ac:dyDescent="0.45">
      <c r="A68" s="8"/>
      <c r="B68" s="9"/>
      <c r="C68" s="9"/>
      <c r="D68" s="9"/>
      <c r="E68" s="9"/>
      <c r="F68" s="10"/>
      <c r="G68" s="11"/>
      <c r="H68" s="11"/>
      <c r="I68" s="33" t="s">
        <v>192</v>
      </c>
      <c r="J68" s="34">
        <v>2</v>
      </c>
      <c r="K68" s="9" t="s">
        <v>193</v>
      </c>
      <c r="L68" s="9" t="s">
        <v>197</v>
      </c>
      <c r="M68" s="14" t="s">
        <v>13</v>
      </c>
      <c r="N68" s="9"/>
      <c r="O68" s="9"/>
      <c r="P68" s="12"/>
    </row>
    <row r="69" spans="1:16" x14ac:dyDescent="0.45">
      <c r="A69" s="8"/>
      <c r="B69" s="9"/>
      <c r="C69" s="9"/>
      <c r="D69" s="9"/>
      <c r="E69" s="9"/>
      <c r="F69" s="10"/>
      <c r="G69" s="11"/>
      <c r="H69" s="11"/>
      <c r="I69" s="33" t="s">
        <v>192</v>
      </c>
      <c r="J69" s="34">
        <v>6</v>
      </c>
      <c r="K69" s="9" t="s">
        <v>199</v>
      </c>
      <c r="L69" s="9" t="s">
        <v>194</v>
      </c>
      <c r="M69" s="14" t="s">
        <v>200</v>
      </c>
      <c r="N69" s="9"/>
      <c r="O69" s="9"/>
      <c r="P69" s="12"/>
    </row>
    <row r="70" spans="1:16" x14ac:dyDescent="0.45">
      <c r="A70" s="8"/>
      <c r="B70" s="9"/>
      <c r="C70" s="9"/>
      <c r="D70" s="9"/>
      <c r="E70" s="9"/>
      <c r="F70" s="10"/>
      <c r="G70" s="11"/>
      <c r="H70" s="11"/>
      <c r="I70" s="33" t="s">
        <v>192</v>
      </c>
      <c r="J70" s="34">
        <v>10</v>
      </c>
      <c r="K70" s="9" t="s">
        <v>199</v>
      </c>
      <c r="L70" s="9" t="s">
        <v>194</v>
      </c>
      <c r="M70" s="14" t="s">
        <v>201</v>
      </c>
      <c r="N70" s="9"/>
      <c r="O70" s="9"/>
      <c r="P70" s="12"/>
    </row>
    <row r="71" spans="1:16" x14ac:dyDescent="0.45">
      <c r="A71" s="8"/>
      <c r="B71" s="9"/>
      <c r="C71" s="9"/>
      <c r="D71" s="9"/>
      <c r="E71" s="9"/>
      <c r="F71" s="10"/>
      <c r="G71" s="11"/>
      <c r="H71" s="11"/>
      <c r="I71" s="33" t="s">
        <v>192</v>
      </c>
      <c r="J71" s="34">
        <v>12</v>
      </c>
      <c r="K71" s="9" t="s">
        <v>199</v>
      </c>
      <c r="L71" s="9" t="s">
        <v>194</v>
      </c>
      <c r="M71" s="14" t="s">
        <v>202</v>
      </c>
      <c r="N71" s="9"/>
      <c r="O71" s="9"/>
      <c r="P71" s="12"/>
    </row>
    <row r="72" spans="1:16" x14ac:dyDescent="0.45">
      <c r="A72" s="8"/>
      <c r="B72" s="9"/>
      <c r="C72" s="9"/>
      <c r="D72" s="9"/>
      <c r="E72" s="9"/>
      <c r="F72" s="10"/>
      <c r="G72" s="11"/>
      <c r="H72" s="11"/>
      <c r="I72" s="33" t="s">
        <v>192</v>
      </c>
      <c r="J72" s="34">
        <v>14</v>
      </c>
      <c r="K72" s="9" t="s">
        <v>203</v>
      </c>
      <c r="L72" s="9" t="s">
        <v>204</v>
      </c>
      <c r="M72" s="14" t="s">
        <v>205</v>
      </c>
      <c r="N72" s="9"/>
      <c r="O72" s="9"/>
      <c r="P72" s="12"/>
    </row>
    <row r="73" spans="1:16" x14ac:dyDescent="0.45">
      <c r="A73" s="8"/>
      <c r="B73" s="9"/>
      <c r="C73" s="9"/>
      <c r="D73" s="9"/>
      <c r="E73" s="9"/>
      <c r="F73" s="10"/>
      <c r="G73" s="11"/>
      <c r="H73" s="11"/>
      <c r="I73" s="33" t="s">
        <v>192</v>
      </c>
      <c r="J73" s="34">
        <v>14</v>
      </c>
      <c r="K73" s="9" t="s">
        <v>203</v>
      </c>
      <c r="L73" s="9" t="s">
        <v>204</v>
      </c>
      <c r="M73" s="14" t="s">
        <v>206</v>
      </c>
      <c r="N73" s="9"/>
      <c r="O73" s="9"/>
      <c r="P73" s="12"/>
    </row>
    <row r="74" spans="1:16" x14ac:dyDescent="0.45">
      <c r="A74" s="8"/>
      <c r="B74" s="9"/>
      <c r="C74" s="9"/>
      <c r="D74" s="9"/>
      <c r="E74" s="9"/>
      <c r="F74" s="10"/>
      <c r="G74" s="11"/>
      <c r="H74" s="11"/>
      <c r="I74" s="33" t="s">
        <v>192</v>
      </c>
      <c r="J74" s="34">
        <v>14</v>
      </c>
      <c r="K74" s="9" t="s">
        <v>203</v>
      </c>
      <c r="L74" s="9" t="s">
        <v>194</v>
      </c>
      <c r="M74" s="14" t="s">
        <v>207</v>
      </c>
      <c r="N74" s="9"/>
      <c r="O74" s="9"/>
      <c r="P74" s="12"/>
    </row>
    <row r="75" spans="1:16" x14ac:dyDescent="0.45">
      <c r="A75" s="8"/>
      <c r="B75" s="9"/>
      <c r="C75" s="9"/>
      <c r="D75" s="9"/>
      <c r="E75" s="9"/>
      <c r="F75" s="10"/>
      <c r="G75" s="11"/>
      <c r="H75" s="11"/>
      <c r="I75" s="33" t="s">
        <v>192</v>
      </c>
      <c r="J75" s="34">
        <v>14</v>
      </c>
      <c r="K75" s="9" t="s">
        <v>203</v>
      </c>
      <c r="L75" s="9" t="s">
        <v>197</v>
      </c>
      <c r="M75" s="14" t="s">
        <v>208</v>
      </c>
      <c r="N75" s="9"/>
      <c r="O75" s="9"/>
      <c r="P75" s="12"/>
    </row>
    <row r="76" spans="1:16" x14ac:dyDescent="0.45">
      <c r="A76" s="8"/>
      <c r="B76" s="9"/>
      <c r="C76" s="9"/>
      <c r="D76" s="9"/>
      <c r="E76" s="9"/>
      <c r="F76" s="10"/>
      <c r="G76" s="11"/>
      <c r="H76" s="11"/>
      <c r="I76" s="33" t="s">
        <v>192</v>
      </c>
      <c r="J76" s="34">
        <v>14</v>
      </c>
      <c r="K76" s="9" t="s">
        <v>203</v>
      </c>
      <c r="L76" s="9" t="s">
        <v>197</v>
      </c>
      <c r="M76" s="14" t="s">
        <v>209</v>
      </c>
      <c r="N76" s="9"/>
      <c r="O76" s="9"/>
      <c r="P76" s="12"/>
    </row>
    <row r="77" spans="1:16" x14ac:dyDescent="0.45">
      <c r="A77" s="8"/>
      <c r="B77" s="9"/>
      <c r="C77" s="9"/>
      <c r="D77" s="9"/>
      <c r="E77" s="9"/>
      <c r="F77" s="10"/>
      <c r="G77" s="11"/>
      <c r="H77" s="11"/>
      <c r="I77" s="33" t="s">
        <v>192</v>
      </c>
      <c r="J77" s="34">
        <v>14</v>
      </c>
      <c r="K77" s="9" t="s">
        <v>203</v>
      </c>
      <c r="L77" s="9" t="s">
        <v>197</v>
      </c>
      <c r="M77" s="14" t="s">
        <v>210</v>
      </c>
      <c r="N77" s="9"/>
      <c r="O77" s="9"/>
      <c r="P77" s="12"/>
    </row>
    <row r="78" spans="1:16" x14ac:dyDescent="0.45">
      <c r="A78" s="8"/>
      <c r="B78" s="9"/>
      <c r="C78" s="9"/>
      <c r="D78" s="9"/>
      <c r="E78" s="9"/>
      <c r="F78" s="10"/>
      <c r="G78" s="11"/>
      <c r="H78" s="11"/>
      <c r="I78" s="33" t="s">
        <v>192</v>
      </c>
      <c r="J78" s="34">
        <v>15</v>
      </c>
      <c r="K78" s="9" t="s">
        <v>203</v>
      </c>
      <c r="L78" s="9" t="s">
        <v>204</v>
      </c>
      <c r="M78" s="14" t="s">
        <v>212</v>
      </c>
      <c r="N78" s="9"/>
      <c r="O78" s="9"/>
      <c r="P78" s="12"/>
    </row>
    <row r="79" spans="1:16" x14ac:dyDescent="0.45">
      <c r="A79" s="8"/>
      <c r="B79" s="9"/>
      <c r="C79" s="9"/>
      <c r="D79" s="9"/>
      <c r="E79" s="9"/>
      <c r="F79" s="10"/>
      <c r="G79" s="11"/>
      <c r="H79" s="11"/>
      <c r="I79" s="33" t="s">
        <v>192</v>
      </c>
      <c r="J79" s="34">
        <v>15</v>
      </c>
      <c r="K79" s="9" t="s">
        <v>203</v>
      </c>
      <c r="L79" s="9" t="s">
        <v>204</v>
      </c>
      <c r="M79" s="14" t="s">
        <v>213</v>
      </c>
      <c r="N79" s="9"/>
      <c r="O79" s="9"/>
      <c r="P79" s="12"/>
    </row>
    <row r="80" spans="1:16" x14ac:dyDescent="0.45">
      <c r="A80" s="8"/>
      <c r="B80" s="9"/>
      <c r="C80" s="9"/>
      <c r="D80" s="9"/>
      <c r="E80" s="9"/>
      <c r="F80" s="10"/>
      <c r="G80" s="11"/>
      <c r="H80" s="11"/>
      <c r="I80" s="33" t="s">
        <v>192</v>
      </c>
      <c r="J80" s="34">
        <v>15</v>
      </c>
      <c r="K80" s="9" t="s">
        <v>203</v>
      </c>
      <c r="L80" s="9" t="s">
        <v>194</v>
      </c>
      <c r="M80" s="14" t="s">
        <v>214</v>
      </c>
      <c r="N80" s="9"/>
      <c r="O80" s="9"/>
      <c r="P80" s="12"/>
    </row>
    <row r="81" spans="1:16" x14ac:dyDescent="0.45">
      <c r="A81" s="8"/>
      <c r="B81" s="9"/>
      <c r="C81" s="9"/>
      <c r="D81" s="9"/>
      <c r="E81" s="9"/>
      <c r="F81" s="10"/>
      <c r="G81" s="11"/>
      <c r="H81" s="11"/>
      <c r="I81" s="33" t="s">
        <v>192</v>
      </c>
      <c r="J81" s="34">
        <v>16</v>
      </c>
      <c r="K81" s="9" t="s">
        <v>203</v>
      </c>
      <c r="L81" s="9" t="s">
        <v>204</v>
      </c>
      <c r="M81" s="14" t="s">
        <v>217</v>
      </c>
      <c r="N81" s="9"/>
      <c r="O81" s="9"/>
      <c r="P81" s="12"/>
    </row>
    <row r="82" spans="1:16" x14ac:dyDescent="0.45">
      <c r="A82" s="8"/>
      <c r="B82" s="9"/>
      <c r="C82" s="9"/>
      <c r="D82" s="9"/>
      <c r="E82" s="9"/>
      <c r="F82" s="10"/>
      <c r="G82" s="11"/>
      <c r="H82" s="11"/>
      <c r="I82" s="33" t="s">
        <v>192</v>
      </c>
      <c r="J82" s="34">
        <v>16</v>
      </c>
      <c r="K82" s="9" t="s">
        <v>203</v>
      </c>
      <c r="L82" s="9" t="s">
        <v>204</v>
      </c>
      <c r="M82" s="14" t="s">
        <v>218</v>
      </c>
      <c r="N82" s="9"/>
      <c r="O82" s="9"/>
      <c r="P82" s="12"/>
    </row>
    <row r="83" spans="1:16" x14ac:dyDescent="0.45">
      <c r="A83" s="8"/>
      <c r="B83" s="9"/>
      <c r="C83" s="9"/>
      <c r="D83" s="9"/>
      <c r="E83" s="9"/>
      <c r="F83" s="10"/>
      <c r="G83" s="11"/>
      <c r="H83" s="11"/>
      <c r="I83" s="33" t="s">
        <v>192</v>
      </c>
      <c r="J83" s="34">
        <v>16</v>
      </c>
      <c r="K83" s="9" t="s">
        <v>203</v>
      </c>
      <c r="L83" s="9" t="s">
        <v>194</v>
      </c>
      <c r="M83" s="14" t="s">
        <v>219</v>
      </c>
      <c r="N83" s="9"/>
      <c r="O83" s="9"/>
      <c r="P83" s="12"/>
    </row>
    <row r="84" spans="1:16" x14ac:dyDescent="0.45">
      <c r="A84" s="8"/>
      <c r="B84" s="9"/>
      <c r="C84" s="9"/>
      <c r="D84" s="9"/>
      <c r="E84" s="9"/>
      <c r="F84" s="10"/>
      <c r="G84" s="11"/>
      <c r="H84" s="11"/>
      <c r="I84" s="33" t="s">
        <v>192</v>
      </c>
      <c r="J84" s="34">
        <v>36</v>
      </c>
      <c r="K84" s="9" t="s">
        <v>203</v>
      </c>
      <c r="L84" s="9" t="s">
        <v>194</v>
      </c>
      <c r="M84" s="14" t="s">
        <v>220</v>
      </c>
      <c r="N84" s="9"/>
      <c r="O84" s="9"/>
      <c r="P84" s="12"/>
    </row>
    <row r="85" spans="1:16" x14ac:dyDescent="0.45">
      <c r="A85" s="8"/>
      <c r="B85" s="9"/>
      <c r="C85" s="9"/>
      <c r="D85" s="9"/>
      <c r="E85" s="9"/>
      <c r="F85" s="10"/>
      <c r="G85" s="11"/>
      <c r="H85" s="11"/>
      <c r="I85" s="33" t="s">
        <v>221</v>
      </c>
      <c r="J85" s="34">
        <v>5</v>
      </c>
      <c r="K85" s="9" t="s">
        <v>199</v>
      </c>
      <c r="L85" s="9" t="s">
        <v>194</v>
      </c>
      <c r="M85" s="14" t="s">
        <v>222</v>
      </c>
      <c r="N85" s="9"/>
      <c r="O85" s="9"/>
      <c r="P85" s="12"/>
    </row>
    <row r="86" spans="1:16" x14ac:dyDescent="0.45">
      <c r="A86" s="8"/>
      <c r="B86" s="9"/>
      <c r="C86" s="9"/>
      <c r="D86" s="9"/>
      <c r="E86" s="9"/>
      <c r="F86" s="10"/>
      <c r="G86" s="11"/>
      <c r="H86" s="11"/>
      <c r="I86" s="33" t="s">
        <v>221</v>
      </c>
      <c r="J86" s="34">
        <v>7</v>
      </c>
      <c r="K86" s="9" t="s">
        <v>199</v>
      </c>
      <c r="L86" s="9" t="s">
        <v>194</v>
      </c>
      <c r="M86" s="14" t="s">
        <v>223</v>
      </c>
      <c r="N86" s="9"/>
      <c r="O86" s="9"/>
      <c r="P86" s="12"/>
    </row>
    <row r="87" spans="1:16" x14ac:dyDescent="0.45">
      <c r="A87" s="8"/>
      <c r="B87" s="9"/>
      <c r="C87" s="9"/>
      <c r="D87" s="9"/>
      <c r="E87" s="9"/>
      <c r="F87" s="10"/>
      <c r="G87" s="11"/>
      <c r="H87" s="11"/>
      <c r="I87" s="33" t="s">
        <v>221</v>
      </c>
      <c r="J87" s="34">
        <v>9</v>
      </c>
      <c r="K87" s="9" t="s">
        <v>199</v>
      </c>
      <c r="L87" s="9" t="s">
        <v>194</v>
      </c>
      <c r="M87" s="14" t="s">
        <v>225</v>
      </c>
      <c r="N87" s="9"/>
      <c r="O87" s="9"/>
      <c r="P87" s="12"/>
    </row>
    <row r="88" spans="1:16" x14ac:dyDescent="0.45">
      <c r="A88" s="8"/>
      <c r="B88" s="9"/>
      <c r="C88" s="9"/>
      <c r="D88" s="9"/>
      <c r="E88" s="9"/>
      <c r="F88" s="10"/>
      <c r="G88" s="11"/>
      <c r="H88" s="11"/>
      <c r="I88" s="33" t="s">
        <v>221</v>
      </c>
      <c r="J88" s="34">
        <v>11</v>
      </c>
      <c r="K88" s="9" t="s">
        <v>199</v>
      </c>
      <c r="L88" s="9" t="s">
        <v>194</v>
      </c>
      <c r="M88" s="14" t="s">
        <v>226</v>
      </c>
      <c r="N88" s="9"/>
      <c r="O88" s="9"/>
      <c r="P88" s="12"/>
    </row>
    <row r="89" spans="1:16" x14ac:dyDescent="0.45">
      <c r="A89" s="8"/>
      <c r="B89" s="9"/>
      <c r="C89" s="9"/>
      <c r="D89" s="9"/>
      <c r="E89" s="9"/>
      <c r="F89" s="10"/>
      <c r="G89" s="11"/>
      <c r="H89" s="11"/>
      <c r="I89" s="33" t="s">
        <v>227</v>
      </c>
      <c r="J89" s="34">
        <v>37</v>
      </c>
      <c r="K89" s="9" t="s">
        <v>228</v>
      </c>
      <c r="L89" s="9" t="s">
        <v>194</v>
      </c>
      <c r="M89" s="14" t="s">
        <v>229</v>
      </c>
      <c r="N89" s="9"/>
      <c r="O89" s="9"/>
      <c r="P89" s="12"/>
    </row>
    <row r="90" spans="1:16" x14ac:dyDescent="0.45">
      <c r="A90" s="8"/>
      <c r="B90" s="9"/>
      <c r="C90" s="9"/>
      <c r="D90" s="9"/>
      <c r="E90" s="9"/>
      <c r="F90" s="10"/>
      <c r="G90" s="11"/>
      <c r="H90" s="11"/>
      <c r="I90" s="33" t="s">
        <v>227</v>
      </c>
      <c r="J90" s="34">
        <v>38</v>
      </c>
      <c r="K90" s="9" t="s">
        <v>228</v>
      </c>
      <c r="L90" s="9" t="s">
        <v>194</v>
      </c>
      <c r="M90" s="14" t="s">
        <v>230</v>
      </c>
      <c r="N90" s="9"/>
      <c r="O90" s="9"/>
      <c r="P90" s="12"/>
    </row>
    <row r="91" spans="1:16" x14ac:dyDescent="0.45">
      <c r="A91" s="8"/>
      <c r="B91" s="9"/>
      <c r="C91" s="9"/>
      <c r="D91" s="9"/>
      <c r="E91" s="9"/>
      <c r="F91" s="10"/>
      <c r="G91" s="11"/>
      <c r="H91" s="11"/>
      <c r="I91" s="33" t="s">
        <v>227</v>
      </c>
      <c r="J91" s="34">
        <v>39</v>
      </c>
      <c r="K91" s="9" t="s">
        <v>228</v>
      </c>
      <c r="L91" s="9" t="s">
        <v>194</v>
      </c>
      <c r="M91" s="14" t="s">
        <v>231</v>
      </c>
      <c r="N91" s="9"/>
      <c r="O91" s="9"/>
      <c r="P91" s="12"/>
    </row>
    <row r="92" spans="1:16" x14ac:dyDescent="0.45">
      <c r="A92" s="8"/>
      <c r="B92" s="9"/>
      <c r="C92" s="9"/>
      <c r="D92" s="9"/>
      <c r="E92" s="9"/>
      <c r="F92" s="10"/>
      <c r="G92" s="11"/>
      <c r="H92" s="11"/>
      <c r="I92" s="33" t="s">
        <v>227</v>
      </c>
      <c r="J92" s="34">
        <v>40</v>
      </c>
      <c r="K92" s="9" t="s">
        <v>228</v>
      </c>
      <c r="L92" s="9" t="s">
        <v>194</v>
      </c>
      <c r="M92" s="14" t="s">
        <v>232</v>
      </c>
      <c r="N92" s="9"/>
      <c r="O92" s="9"/>
      <c r="P92" s="12"/>
    </row>
    <row r="93" spans="1:16" x14ac:dyDescent="0.45">
      <c r="A93" s="8"/>
      <c r="B93" s="9"/>
      <c r="C93" s="9"/>
      <c r="D93" s="9"/>
      <c r="E93" s="9"/>
      <c r="F93" s="10"/>
      <c r="G93" s="11"/>
      <c r="H93" s="11"/>
      <c r="I93" s="33" t="s">
        <v>227</v>
      </c>
      <c r="J93" s="34">
        <v>41</v>
      </c>
      <c r="K93" s="9" t="s">
        <v>228</v>
      </c>
      <c r="L93" s="9" t="s">
        <v>194</v>
      </c>
      <c r="M93" s="14" t="s">
        <v>233</v>
      </c>
      <c r="N93" s="9"/>
      <c r="O93" s="9"/>
      <c r="P93" s="12"/>
    </row>
    <row r="94" spans="1:16" x14ac:dyDescent="0.45">
      <c r="A94" s="8"/>
      <c r="B94" s="9"/>
      <c r="C94" s="9"/>
      <c r="D94" s="9"/>
      <c r="E94" s="9"/>
      <c r="F94" s="10"/>
      <c r="G94" s="11"/>
      <c r="H94" s="11"/>
      <c r="I94" s="33" t="s">
        <v>227</v>
      </c>
      <c r="J94" s="34">
        <v>42</v>
      </c>
      <c r="K94" s="9" t="s">
        <v>228</v>
      </c>
      <c r="L94" s="9" t="s">
        <v>194</v>
      </c>
      <c r="M94" s="14" t="s">
        <v>234</v>
      </c>
      <c r="N94" s="9"/>
      <c r="O94" s="9"/>
      <c r="P94" s="12"/>
    </row>
    <row r="95" spans="1:16" x14ac:dyDescent="0.45">
      <c r="A95" s="8"/>
      <c r="B95" s="9"/>
      <c r="C95" s="9"/>
      <c r="D95" s="9"/>
      <c r="E95" s="9"/>
      <c r="F95" s="10"/>
      <c r="G95" s="11"/>
      <c r="H95" s="11"/>
      <c r="I95" s="33" t="s">
        <v>227</v>
      </c>
      <c r="J95" s="34">
        <v>43</v>
      </c>
      <c r="K95" s="9" t="s">
        <v>228</v>
      </c>
      <c r="L95" s="9" t="s">
        <v>194</v>
      </c>
      <c r="M95" s="14" t="s">
        <v>235</v>
      </c>
      <c r="N95" s="9"/>
      <c r="O95" s="9"/>
      <c r="P95" s="12"/>
    </row>
    <row r="96" spans="1:16" x14ac:dyDescent="0.45">
      <c r="A96" s="8"/>
      <c r="B96" s="9"/>
      <c r="C96" s="9"/>
      <c r="D96" s="9"/>
      <c r="E96" s="9"/>
      <c r="F96" s="10"/>
      <c r="G96" s="11"/>
      <c r="H96" s="11"/>
      <c r="I96" s="33" t="s">
        <v>227</v>
      </c>
      <c r="J96" s="34">
        <v>44</v>
      </c>
      <c r="K96" s="9" t="s">
        <v>228</v>
      </c>
      <c r="L96" s="9" t="s">
        <v>194</v>
      </c>
      <c r="M96" s="14" t="s">
        <v>236</v>
      </c>
      <c r="N96" s="9"/>
      <c r="O96" s="9"/>
      <c r="P96" s="12"/>
    </row>
    <row r="97" spans="1:16" x14ac:dyDescent="0.45">
      <c r="A97" s="8"/>
      <c r="B97" s="9"/>
      <c r="C97" s="9"/>
      <c r="D97" s="9"/>
      <c r="E97" s="9"/>
      <c r="F97" s="10"/>
      <c r="G97" s="11"/>
      <c r="H97" s="11"/>
      <c r="I97" s="33" t="s">
        <v>227</v>
      </c>
      <c r="J97" s="34">
        <v>45</v>
      </c>
      <c r="K97" s="9" t="s">
        <v>228</v>
      </c>
      <c r="L97" s="9" t="s">
        <v>194</v>
      </c>
      <c r="M97" s="14" t="s">
        <v>237</v>
      </c>
      <c r="N97" s="9"/>
      <c r="O97" s="9"/>
      <c r="P97" s="12"/>
    </row>
    <row r="98" spans="1:16" x14ac:dyDescent="0.45">
      <c r="A98" s="8"/>
      <c r="B98" s="9"/>
      <c r="C98" s="9"/>
      <c r="D98" s="9"/>
      <c r="E98" s="9"/>
      <c r="F98" s="10"/>
      <c r="G98" s="11"/>
      <c r="H98" s="11"/>
      <c r="I98" s="33" t="s">
        <v>227</v>
      </c>
      <c r="J98" s="34">
        <v>46</v>
      </c>
      <c r="K98" s="9" t="s">
        <v>228</v>
      </c>
      <c r="L98" s="9" t="s">
        <v>194</v>
      </c>
      <c r="M98" s="14" t="s">
        <v>238</v>
      </c>
      <c r="N98" s="9"/>
      <c r="O98" s="9"/>
      <c r="P98" s="12"/>
    </row>
    <row r="99" spans="1:16" x14ac:dyDescent="0.45">
      <c r="A99" s="8"/>
      <c r="B99" s="9"/>
      <c r="C99" s="9"/>
      <c r="D99" s="9"/>
      <c r="E99" s="9"/>
      <c r="F99" s="10"/>
      <c r="G99" s="11"/>
      <c r="H99" s="11"/>
      <c r="I99" s="33" t="s">
        <v>227</v>
      </c>
      <c r="J99" s="34">
        <v>47</v>
      </c>
      <c r="K99" s="9" t="s">
        <v>228</v>
      </c>
      <c r="L99" s="9" t="s">
        <v>194</v>
      </c>
      <c r="M99" s="14" t="s">
        <v>239</v>
      </c>
      <c r="N99" s="9"/>
      <c r="O99" s="9"/>
      <c r="P99" s="12"/>
    </row>
    <row r="100" spans="1:16" x14ac:dyDescent="0.45">
      <c r="A100" s="8"/>
      <c r="B100" s="9"/>
      <c r="C100" s="9"/>
      <c r="D100" s="9"/>
      <c r="E100" s="9"/>
      <c r="F100" s="10"/>
      <c r="G100" s="11"/>
      <c r="H100" s="11"/>
      <c r="I100" s="33" t="s">
        <v>227</v>
      </c>
      <c r="J100" s="34">
        <v>48</v>
      </c>
      <c r="K100" s="9" t="s">
        <v>228</v>
      </c>
      <c r="L100" s="9" t="s">
        <v>194</v>
      </c>
      <c r="M100" s="14" t="s">
        <v>240</v>
      </c>
      <c r="N100" s="9"/>
      <c r="O100" s="9"/>
      <c r="P100" s="12"/>
    </row>
    <row r="101" spans="1:16" x14ac:dyDescent="0.45">
      <c r="A101" s="8"/>
      <c r="B101" s="9"/>
      <c r="C101" s="9"/>
      <c r="D101" s="9"/>
      <c r="E101" s="9"/>
      <c r="F101" s="10"/>
      <c r="G101" s="11"/>
      <c r="H101" s="11"/>
      <c r="I101" s="33" t="s">
        <v>227</v>
      </c>
      <c r="J101" s="34">
        <v>49</v>
      </c>
      <c r="K101" s="9" t="s">
        <v>228</v>
      </c>
      <c r="L101" s="9" t="s">
        <v>194</v>
      </c>
      <c r="M101" s="14" t="s">
        <v>242</v>
      </c>
      <c r="N101" s="9"/>
      <c r="O101" s="9"/>
      <c r="P101" s="12"/>
    </row>
    <row r="102" spans="1:16" x14ac:dyDescent="0.45">
      <c r="A102" s="8"/>
      <c r="B102" s="9"/>
      <c r="C102" s="9"/>
      <c r="D102" s="9"/>
      <c r="E102" s="9"/>
      <c r="F102" s="10"/>
      <c r="G102" s="11"/>
      <c r="H102" s="11"/>
      <c r="I102" s="33" t="s">
        <v>227</v>
      </c>
      <c r="J102" s="34">
        <v>50</v>
      </c>
      <c r="K102" s="9" t="s">
        <v>228</v>
      </c>
      <c r="L102" s="9" t="s">
        <v>194</v>
      </c>
      <c r="M102" s="14" t="s">
        <v>243</v>
      </c>
      <c r="N102" s="9"/>
      <c r="O102" s="9"/>
      <c r="P102" s="12"/>
    </row>
    <row r="103" spans="1:16" x14ac:dyDescent="0.45">
      <c r="A103" s="8"/>
      <c r="B103" s="9"/>
      <c r="C103" s="9"/>
      <c r="D103" s="9"/>
      <c r="E103" s="9"/>
      <c r="F103" s="10"/>
      <c r="G103" s="11"/>
      <c r="H103" s="11"/>
      <c r="I103" s="33" t="s">
        <v>244</v>
      </c>
      <c r="J103" s="34">
        <v>1</v>
      </c>
      <c r="K103" s="9" t="s">
        <v>193</v>
      </c>
      <c r="L103" s="9" t="s">
        <v>194</v>
      </c>
      <c r="M103" s="14" t="s">
        <v>245</v>
      </c>
      <c r="N103" s="9"/>
      <c r="O103" s="9"/>
      <c r="P103" s="12"/>
    </row>
    <row r="104" spans="1:16" x14ac:dyDescent="0.45">
      <c r="A104" s="8"/>
      <c r="B104" s="9"/>
      <c r="C104" s="9"/>
      <c r="D104" s="9"/>
      <c r="E104" s="9"/>
      <c r="F104" s="10"/>
      <c r="G104" s="11"/>
      <c r="H104" s="11"/>
      <c r="I104" s="33" t="s">
        <v>244</v>
      </c>
      <c r="J104" s="34">
        <v>3</v>
      </c>
      <c r="K104" s="9" t="s">
        <v>193</v>
      </c>
      <c r="L104" s="9" t="s">
        <v>194</v>
      </c>
      <c r="M104" s="14" t="s">
        <v>246</v>
      </c>
      <c r="N104" s="9"/>
      <c r="O104" s="9"/>
      <c r="P104" s="12"/>
    </row>
    <row r="105" spans="1:16" x14ac:dyDescent="0.45">
      <c r="A105" s="8"/>
      <c r="B105" s="9"/>
      <c r="C105" s="9"/>
      <c r="D105" s="9"/>
      <c r="E105" s="9"/>
      <c r="F105" s="10"/>
      <c r="G105" s="11"/>
      <c r="H105" s="11"/>
      <c r="I105" s="33" t="s">
        <v>244</v>
      </c>
      <c r="J105" s="34">
        <v>4</v>
      </c>
      <c r="K105" s="9" t="s">
        <v>193</v>
      </c>
      <c r="L105" s="9" t="s">
        <v>194</v>
      </c>
      <c r="M105" s="14" t="s">
        <v>247</v>
      </c>
      <c r="N105" s="9"/>
      <c r="O105" s="9"/>
      <c r="P105" s="12"/>
    </row>
    <row r="106" spans="1:16" x14ac:dyDescent="0.45">
      <c r="A106" s="8"/>
      <c r="B106" s="9"/>
      <c r="C106" s="9"/>
      <c r="D106" s="9"/>
      <c r="E106" s="9"/>
      <c r="F106" s="10"/>
      <c r="G106" s="11"/>
      <c r="H106" s="11"/>
      <c r="I106" s="33" t="s">
        <v>244</v>
      </c>
      <c r="J106" s="34">
        <v>8</v>
      </c>
      <c r="K106" s="9" t="s">
        <v>199</v>
      </c>
      <c r="L106" s="9" t="s">
        <v>194</v>
      </c>
      <c r="M106" s="14" t="s">
        <v>248</v>
      </c>
      <c r="N106" s="9"/>
      <c r="O106" s="9"/>
      <c r="P106" s="12"/>
    </row>
    <row r="107" spans="1:16" x14ac:dyDescent="0.45">
      <c r="A107" s="8"/>
      <c r="B107" s="9"/>
      <c r="C107" s="9"/>
      <c r="D107" s="9"/>
      <c r="E107" s="9"/>
      <c r="F107" s="10"/>
      <c r="G107" s="11"/>
      <c r="H107" s="11"/>
      <c r="I107" s="33" t="s">
        <v>244</v>
      </c>
      <c r="J107" s="34">
        <v>13</v>
      </c>
      <c r="K107" s="9" t="s">
        <v>199</v>
      </c>
      <c r="L107" s="9" t="s">
        <v>194</v>
      </c>
      <c r="M107" s="14" t="s">
        <v>249</v>
      </c>
      <c r="N107" s="9"/>
      <c r="O107" s="9"/>
      <c r="P107" s="12"/>
    </row>
    <row r="108" spans="1:16" x14ac:dyDescent="0.45">
      <c r="A108" s="8"/>
      <c r="B108" s="9"/>
      <c r="C108" s="9"/>
      <c r="D108" s="9"/>
      <c r="E108" s="9"/>
      <c r="F108" s="10"/>
      <c r="G108" s="11"/>
      <c r="H108" s="11"/>
      <c r="I108" s="33" t="s">
        <v>244</v>
      </c>
      <c r="J108" s="34">
        <v>17</v>
      </c>
      <c r="K108" s="9" t="s">
        <v>203</v>
      </c>
      <c r="L108" s="9" t="s">
        <v>194</v>
      </c>
      <c r="M108" s="14" t="s">
        <v>250</v>
      </c>
      <c r="N108" s="9"/>
      <c r="O108" s="9"/>
      <c r="P108" s="12"/>
    </row>
    <row r="109" spans="1:16" x14ac:dyDescent="0.45">
      <c r="A109" s="8"/>
      <c r="B109" s="9"/>
      <c r="C109" s="9"/>
      <c r="D109" s="9"/>
      <c r="E109" s="9"/>
      <c r="F109" s="10"/>
      <c r="G109" s="11"/>
      <c r="H109" s="11"/>
      <c r="I109" s="33" t="s">
        <v>244</v>
      </c>
      <c r="J109" s="34">
        <v>18</v>
      </c>
      <c r="K109" s="9" t="s">
        <v>203</v>
      </c>
      <c r="L109" s="9" t="s">
        <v>194</v>
      </c>
      <c r="M109" s="14" t="s">
        <v>251</v>
      </c>
      <c r="N109" s="9"/>
      <c r="O109" s="9"/>
      <c r="P109" s="12"/>
    </row>
    <row r="110" spans="1:16" x14ac:dyDescent="0.45">
      <c r="A110" s="8"/>
      <c r="B110" s="9"/>
      <c r="C110" s="9"/>
      <c r="D110" s="9"/>
      <c r="E110" s="9"/>
      <c r="F110" s="10"/>
      <c r="G110" s="11"/>
      <c r="H110" s="11"/>
      <c r="I110" s="33" t="s">
        <v>244</v>
      </c>
      <c r="J110" s="34">
        <v>19</v>
      </c>
      <c r="K110" s="9" t="s">
        <v>203</v>
      </c>
      <c r="L110" s="9" t="s">
        <v>194</v>
      </c>
      <c r="M110" s="14" t="s">
        <v>252</v>
      </c>
      <c r="N110" s="9"/>
      <c r="O110" s="9"/>
      <c r="P110" s="12"/>
    </row>
    <row r="111" spans="1:16" x14ac:dyDescent="0.45">
      <c r="A111" s="8"/>
      <c r="B111" s="9"/>
      <c r="C111" s="9"/>
      <c r="D111" s="9"/>
      <c r="E111" s="9"/>
      <c r="F111" s="10"/>
      <c r="G111" s="11"/>
      <c r="H111" s="11"/>
      <c r="I111" s="33" t="s">
        <v>244</v>
      </c>
      <c r="J111" s="34">
        <v>20</v>
      </c>
      <c r="K111" s="9" t="s">
        <v>203</v>
      </c>
      <c r="L111" s="9" t="s">
        <v>194</v>
      </c>
      <c r="M111" s="14" t="s">
        <v>253</v>
      </c>
      <c r="N111" s="9"/>
      <c r="O111" s="9"/>
      <c r="P111" s="12"/>
    </row>
    <row r="112" spans="1:16" x14ac:dyDescent="0.45">
      <c r="A112" s="8"/>
      <c r="B112" s="9"/>
      <c r="C112" s="9"/>
      <c r="D112" s="9"/>
      <c r="E112" s="9"/>
      <c r="F112" s="10"/>
      <c r="G112" s="11"/>
      <c r="H112" s="11"/>
      <c r="I112" s="33" t="s">
        <v>244</v>
      </c>
      <c r="J112" s="34">
        <v>21</v>
      </c>
      <c r="K112" s="9" t="s">
        <v>203</v>
      </c>
      <c r="L112" s="9" t="s">
        <v>194</v>
      </c>
      <c r="M112" s="14" t="s">
        <v>254</v>
      </c>
      <c r="N112" s="9"/>
      <c r="O112" s="9"/>
      <c r="P112" s="12"/>
    </row>
    <row r="113" spans="1:16" x14ac:dyDescent="0.45">
      <c r="A113" s="8"/>
      <c r="B113" s="9"/>
      <c r="C113" s="9"/>
      <c r="D113" s="9"/>
      <c r="E113" s="9"/>
      <c r="F113" s="10"/>
      <c r="G113" s="11"/>
      <c r="H113" s="11"/>
      <c r="I113" s="33" t="s">
        <v>244</v>
      </c>
      <c r="J113" s="34">
        <v>22</v>
      </c>
      <c r="K113" s="9" t="s">
        <v>203</v>
      </c>
      <c r="L113" s="9" t="s">
        <v>194</v>
      </c>
      <c r="M113" s="14" t="s">
        <v>257</v>
      </c>
      <c r="N113" s="9"/>
      <c r="O113" s="9"/>
      <c r="P113" s="12"/>
    </row>
    <row r="114" spans="1:16" x14ac:dyDescent="0.45">
      <c r="A114" s="8"/>
      <c r="B114" s="9"/>
      <c r="C114" s="9"/>
      <c r="D114" s="9"/>
      <c r="E114" s="9"/>
      <c r="F114" s="10"/>
      <c r="G114" s="11"/>
      <c r="H114" s="11"/>
      <c r="I114" s="33" t="s">
        <v>244</v>
      </c>
      <c r="J114" s="34">
        <v>23</v>
      </c>
      <c r="K114" s="9" t="s">
        <v>203</v>
      </c>
      <c r="L114" s="9" t="s">
        <v>194</v>
      </c>
      <c r="M114" s="14" t="s">
        <v>258</v>
      </c>
      <c r="N114" s="9"/>
      <c r="O114" s="9"/>
      <c r="P114" s="12"/>
    </row>
    <row r="115" spans="1:16" x14ac:dyDescent="0.45">
      <c r="A115" s="8"/>
      <c r="B115" s="9"/>
      <c r="C115" s="9"/>
      <c r="D115" s="9"/>
      <c r="E115" s="9"/>
      <c r="F115" s="10"/>
      <c r="G115" s="11"/>
      <c r="H115" s="11"/>
      <c r="I115" s="33" t="s">
        <v>244</v>
      </c>
      <c r="J115" s="34">
        <v>24</v>
      </c>
      <c r="K115" s="9" t="s">
        <v>203</v>
      </c>
      <c r="L115" s="9" t="s">
        <v>194</v>
      </c>
      <c r="M115" s="14" t="s">
        <v>259</v>
      </c>
      <c r="N115" s="9"/>
      <c r="O115" s="9"/>
      <c r="P115" s="12"/>
    </row>
    <row r="116" spans="1:16" x14ac:dyDescent="0.45">
      <c r="A116" s="8"/>
      <c r="B116" s="9"/>
      <c r="C116" s="9"/>
      <c r="D116" s="9"/>
      <c r="E116" s="9"/>
      <c r="F116" s="10"/>
      <c r="G116" s="11"/>
      <c r="H116" s="11"/>
      <c r="I116" s="33" t="s">
        <v>244</v>
      </c>
      <c r="J116" s="34">
        <v>25</v>
      </c>
      <c r="K116" s="9" t="s">
        <v>203</v>
      </c>
      <c r="L116" s="9" t="s">
        <v>194</v>
      </c>
      <c r="M116" s="14" t="s">
        <v>260</v>
      </c>
      <c r="N116" s="9"/>
      <c r="O116" s="9"/>
      <c r="P116" s="12"/>
    </row>
    <row r="117" spans="1:16" x14ac:dyDescent="0.45">
      <c r="A117" s="8"/>
      <c r="B117" s="9"/>
      <c r="C117" s="9"/>
      <c r="D117" s="9"/>
      <c r="E117" s="9"/>
      <c r="F117" s="10"/>
      <c r="G117" s="11"/>
      <c r="H117" s="11"/>
      <c r="I117" s="33" t="s">
        <v>244</v>
      </c>
      <c r="J117" s="34">
        <v>26</v>
      </c>
      <c r="K117" s="9" t="s">
        <v>203</v>
      </c>
      <c r="L117" s="9" t="s">
        <v>194</v>
      </c>
      <c r="M117" s="14" t="s">
        <v>261</v>
      </c>
      <c r="N117" s="9"/>
      <c r="O117" s="9"/>
      <c r="P117" s="12"/>
    </row>
    <row r="118" spans="1:16" x14ac:dyDescent="0.45">
      <c r="A118" s="8"/>
      <c r="B118" s="9"/>
      <c r="C118" s="9"/>
      <c r="D118" s="9"/>
      <c r="E118" s="9"/>
      <c r="F118" s="10"/>
      <c r="G118" s="11"/>
      <c r="H118" s="11"/>
      <c r="I118" s="33" t="s">
        <v>244</v>
      </c>
      <c r="J118" s="34">
        <v>27</v>
      </c>
      <c r="K118" s="9" t="s">
        <v>203</v>
      </c>
      <c r="L118" s="9" t="s">
        <v>194</v>
      </c>
      <c r="M118" s="14" t="s">
        <v>262</v>
      </c>
      <c r="N118" s="9"/>
      <c r="O118" s="9"/>
      <c r="P118" s="12"/>
    </row>
    <row r="119" spans="1:16" x14ac:dyDescent="0.45">
      <c r="A119" s="8"/>
      <c r="B119" s="9"/>
      <c r="C119" s="9"/>
      <c r="D119" s="9"/>
      <c r="E119" s="9"/>
      <c r="F119" s="10"/>
      <c r="G119" s="11"/>
      <c r="H119" s="11"/>
      <c r="I119" s="33" t="s">
        <v>244</v>
      </c>
      <c r="J119" s="34">
        <v>28</v>
      </c>
      <c r="K119" s="9" t="s">
        <v>203</v>
      </c>
      <c r="L119" s="9" t="s">
        <v>194</v>
      </c>
      <c r="M119" s="14" t="s">
        <v>263</v>
      </c>
      <c r="N119" s="9"/>
      <c r="O119" s="9"/>
      <c r="P119" s="12"/>
    </row>
    <row r="120" spans="1:16" x14ac:dyDescent="0.45">
      <c r="A120" s="8"/>
      <c r="B120" s="9"/>
      <c r="C120" s="9"/>
      <c r="D120" s="9"/>
      <c r="E120" s="9"/>
      <c r="F120" s="10"/>
      <c r="G120" s="11"/>
      <c r="H120" s="11"/>
      <c r="I120" s="33" t="s">
        <v>244</v>
      </c>
      <c r="J120" s="34">
        <v>29</v>
      </c>
      <c r="K120" s="9" t="s">
        <v>203</v>
      </c>
      <c r="L120" s="9" t="s">
        <v>194</v>
      </c>
      <c r="M120" s="14" t="s">
        <v>264</v>
      </c>
      <c r="N120" s="9"/>
      <c r="O120" s="9"/>
      <c r="P120" s="12"/>
    </row>
    <row r="121" spans="1:16" x14ac:dyDescent="0.45">
      <c r="A121" s="8"/>
      <c r="B121" s="9"/>
      <c r="C121" s="9"/>
      <c r="D121" s="9"/>
      <c r="E121" s="9"/>
      <c r="F121" s="10"/>
      <c r="G121" s="11"/>
      <c r="H121" s="11"/>
      <c r="I121" s="33" t="s">
        <v>244</v>
      </c>
      <c r="J121" s="34">
        <v>30</v>
      </c>
      <c r="K121" s="9" t="s">
        <v>203</v>
      </c>
      <c r="L121" s="9" t="s">
        <v>194</v>
      </c>
      <c r="M121" s="14" t="s">
        <v>265</v>
      </c>
      <c r="N121" s="9"/>
      <c r="O121" s="9"/>
      <c r="P121" s="12"/>
    </row>
    <row r="122" spans="1:16" x14ac:dyDescent="0.45">
      <c r="A122" s="8"/>
      <c r="B122" s="9"/>
      <c r="C122" s="9"/>
      <c r="D122" s="9"/>
      <c r="E122" s="9"/>
      <c r="F122" s="10"/>
      <c r="G122" s="11"/>
      <c r="H122" s="11"/>
      <c r="I122" s="33" t="s">
        <v>244</v>
      </c>
      <c r="J122" s="34">
        <v>31</v>
      </c>
      <c r="K122" s="9" t="s">
        <v>203</v>
      </c>
      <c r="L122" s="9" t="s">
        <v>194</v>
      </c>
      <c r="M122" s="14" t="s">
        <v>266</v>
      </c>
      <c r="N122" s="9"/>
      <c r="O122" s="9"/>
      <c r="P122" s="12"/>
    </row>
    <row r="123" spans="1:16" x14ac:dyDescent="0.45">
      <c r="A123" s="8"/>
      <c r="B123" s="9"/>
      <c r="C123" s="9"/>
      <c r="D123" s="9"/>
      <c r="E123" s="9"/>
      <c r="F123" s="10"/>
      <c r="G123" s="11"/>
      <c r="H123" s="11"/>
      <c r="I123" s="33" t="s">
        <v>244</v>
      </c>
      <c r="J123" s="34">
        <v>32</v>
      </c>
      <c r="K123" s="9" t="s">
        <v>203</v>
      </c>
      <c r="L123" s="9" t="s">
        <v>204</v>
      </c>
      <c r="M123" s="14" t="s">
        <v>267</v>
      </c>
      <c r="N123" s="9"/>
      <c r="O123" s="9"/>
      <c r="P123" s="12"/>
    </row>
    <row r="124" spans="1:16" x14ac:dyDescent="0.45">
      <c r="A124" s="8"/>
      <c r="B124" s="9"/>
      <c r="C124" s="9"/>
      <c r="D124" s="9"/>
      <c r="E124" s="9"/>
      <c r="F124" s="10"/>
      <c r="G124" s="11"/>
      <c r="H124" s="11"/>
      <c r="I124" s="33" t="s">
        <v>244</v>
      </c>
      <c r="J124" s="34">
        <v>32</v>
      </c>
      <c r="K124" s="9" t="s">
        <v>203</v>
      </c>
      <c r="L124" s="9" t="s">
        <v>194</v>
      </c>
      <c r="M124" s="14" t="s">
        <v>268</v>
      </c>
      <c r="N124" s="9"/>
      <c r="O124" s="9"/>
      <c r="P124" s="12"/>
    </row>
    <row r="125" spans="1:16" x14ac:dyDescent="0.45">
      <c r="A125" s="8"/>
      <c r="B125" s="9"/>
      <c r="C125" s="9"/>
      <c r="D125" s="9"/>
      <c r="E125" s="9"/>
      <c r="F125" s="10"/>
      <c r="G125" s="11"/>
      <c r="H125" s="11"/>
      <c r="I125" s="33" t="s">
        <v>244</v>
      </c>
      <c r="J125" s="34">
        <v>32</v>
      </c>
      <c r="K125" s="9" t="s">
        <v>203</v>
      </c>
      <c r="L125" s="9" t="s">
        <v>197</v>
      </c>
      <c r="M125" s="14" t="s">
        <v>269</v>
      </c>
      <c r="N125" s="9"/>
      <c r="O125" s="9"/>
      <c r="P125" s="12"/>
    </row>
    <row r="126" spans="1:16" x14ac:dyDescent="0.45">
      <c r="A126" s="8"/>
      <c r="B126" s="9"/>
      <c r="C126" s="9"/>
      <c r="D126" s="9"/>
      <c r="E126" s="9"/>
      <c r="F126" s="10"/>
      <c r="G126" s="11"/>
      <c r="H126" s="11"/>
      <c r="I126" s="33" t="s">
        <v>244</v>
      </c>
      <c r="J126" s="34">
        <v>33</v>
      </c>
      <c r="K126" s="9" t="s">
        <v>203</v>
      </c>
      <c r="L126" s="9" t="s">
        <v>194</v>
      </c>
      <c r="M126" s="14" t="s">
        <v>270</v>
      </c>
      <c r="N126" s="9"/>
      <c r="O126" s="9"/>
      <c r="P126" s="12"/>
    </row>
    <row r="127" spans="1:16" x14ac:dyDescent="0.45">
      <c r="A127" s="8"/>
      <c r="B127" s="9"/>
      <c r="C127" s="9"/>
      <c r="D127" s="9"/>
      <c r="E127" s="9"/>
      <c r="F127" s="10"/>
      <c r="G127" s="11"/>
      <c r="H127" s="11"/>
      <c r="I127" s="33" t="s">
        <v>244</v>
      </c>
      <c r="J127" s="34">
        <v>34</v>
      </c>
      <c r="K127" s="9" t="s">
        <v>203</v>
      </c>
      <c r="L127" s="9" t="s">
        <v>194</v>
      </c>
      <c r="M127" s="14" t="s">
        <v>271</v>
      </c>
      <c r="N127" s="9"/>
      <c r="O127" s="9"/>
      <c r="P127" s="12"/>
    </row>
    <row r="128" spans="1:16" x14ac:dyDescent="0.45">
      <c r="A128" s="23"/>
      <c r="B128" s="24"/>
      <c r="C128" s="24"/>
      <c r="D128" s="24"/>
      <c r="E128" s="24"/>
      <c r="F128" s="25"/>
      <c r="G128" s="26"/>
      <c r="H128" s="26"/>
      <c r="I128" s="39" t="s">
        <v>244</v>
      </c>
      <c r="J128" s="40">
        <v>35</v>
      </c>
      <c r="K128" s="24" t="s">
        <v>203</v>
      </c>
      <c r="L128" s="24" t="s">
        <v>194</v>
      </c>
      <c r="M128" s="27" t="s">
        <v>272</v>
      </c>
      <c r="N128" s="24"/>
      <c r="O128" s="24"/>
      <c r="P128" s="28"/>
    </row>
  </sheetData>
  <mergeCells count="1">
    <mergeCell ref="A1:K2"/>
  </mergeCells>
  <dataValidations count="3">
    <dataValidation type="list" allowBlank="1" showInputMessage="1" showErrorMessage="1" sqref="B5:B128" xr:uid="{3B62D898-F87A-4C27-990D-221E64D08C9A}">
      <formula1>"Team Lead,Keeper,Curator,Veterinarian,Other"</formula1>
    </dataValidation>
    <dataValidation type="list" allowBlank="1" showInputMessage="1" showErrorMessage="1" sqref="O5:O128" xr:uid="{BD6A6A8B-9857-4E09-9014-530F853ACE71}">
      <formula1>"A: no challenges encountered,B: Low,C: Mild - moderate,D: Marked - severe, E: Very severe - there is a need for immediate action"</formula1>
    </dataValidation>
    <dataValidation type="list" allowBlank="1" showInputMessage="1" showErrorMessage="1" sqref="N5:N128" xr:uid="{87791CCC-439D-421C-8AD1-8FA88CB76587}">
      <formula1>"Yes,No,Unknown,Not applicable"</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303862f-7cbf-43bc-8f0b-9f061c39d827" xsi:nil="true"/>
    <lcf76f155ced4ddcb4097134ff3c332f xmlns="27d91e26-f70d-478f-997f-9290361de14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1F04FA04B7BA449A70684818B82533" ma:contentTypeVersion="12" ma:contentTypeDescription="Create a new document." ma:contentTypeScope="" ma:versionID="9117643363694bbe38b78596c8019691">
  <xsd:schema xmlns:xsd="http://www.w3.org/2001/XMLSchema" xmlns:xs="http://www.w3.org/2001/XMLSchema" xmlns:p="http://schemas.microsoft.com/office/2006/metadata/properties" xmlns:ns2="27d91e26-f70d-478f-997f-9290361de145" xmlns:ns3="e303862f-7cbf-43bc-8f0b-9f061c39d827" targetNamespace="http://schemas.microsoft.com/office/2006/metadata/properties" ma:root="true" ma:fieldsID="c4078fb6c88c8d7cefa888f74bacb1a3" ns2:_="" ns3:_="">
    <xsd:import namespace="27d91e26-f70d-478f-997f-9290361de145"/>
    <xsd:import namespace="e303862f-7cbf-43bc-8f0b-9f061c39d82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d91e26-f70d-478f-997f-9290361de1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701f896-1688-46c9-9388-f01866670b4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03862f-7cbf-43bc-8f0b-9f061c39d82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6fcc1b2-cfbc-4959-9cf1-aeab07d93a5a}" ma:internalName="TaxCatchAll" ma:showField="CatchAllData" ma:web="e303862f-7cbf-43bc-8f0b-9f061c39d8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EC6A6C-160A-4DE2-A3A9-1FAFBFFFA4DC}">
  <ds:schemaRefs>
    <ds:schemaRef ds:uri="http://schemas.microsoft.com/sharepoint/v3/contenttype/forms"/>
  </ds:schemaRefs>
</ds:datastoreItem>
</file>

<file path=customXml/itemProps2.xml><?xml version="1.0" encoding="utf-8"?>
<ds:datastoreItem xmlns:ds="http://schemas.openxmlformats.org/officeDocument/2006/customXml" ds:itemID="{0F5A24F7-63F2-4104-8E0F-8A623AE6CDC9}">
  <ds:schemaRefs>
    <ds:schemaRef ds:uri="http://schemas.microsoft.com/office/2006/metadata/properties"/>
    <ds:schemaRef ds:uri="http://schemas.microsoft.com/office/infopath/2007/PartnerControls"/>
    <ds:schemaRef ds:uri="e303862f-7cbf-43bc-8f0b-9f061c39d827"/>
    <ds:schemaRef ds:uri="27d91e26-f70d-478f-997f-9290361de145"/>
  </ds:schemaRefs>
</ds:datastoreItem>
</file>

<file path=customXml/itemProps3.xml><?xml version="1.0" encoding="utf-8"?>
<ds:datastoreItem xmlns:ds="http://schemas.openxmlformats.org/officeDocument/2006/customXml" ds:itemID="{386548C2-0D7E-4186-89EA-3D4B8F4000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d91e26-f70d-478f-997f-9290361de145"/>
    <ds:schemaRef ds:uri="e303862f-7cbf-43bc-8f0b-9f061c39d8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6fa6db5-9f3a-4c93-9e38-61059ee07e95}" enabled="1" method="Standard" siteId="{4e8d09f7-cc79-4ccb-9149-a4238dd174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format for Power BI</vt:lpstr>
      <vt:lpstr>SWAT data entry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Kristine G</dc:creator>
  <cp:keywords/>
  <dc:description/>
  <cp:lastModifiedBy>Kristine Gandía</cp:lastModifiedBy>
  <cp:revision/>
  <dcterms:created xsi:type="dcterms:W3CDTF">2025-05-21T17:39:52Z</dcterms:created>
  <dcterms:modified xsi:type="dcterms:W3CDTF">2026-02-16T22:17:41Z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0x010100ED1F04FA04B7BA449A70684818B82533</vt:lpwstr>
  </property>
  <property fmtid="{D5CDD505-2E9C-101B-9397-08002B2CF9AE}" pid="3" name="MediaServiceImageTags">
    <vt:lpwstr/>
  </property>
</Properties>
</file>